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BFBCCE1A-B877-480B-A410-7558549AEDF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X52" i="2" s="1"/>
  <c r="W33" i="2"/>
  <c r="W49" i="2" s="1"/>
  <c r="W52" i="2" s="1"/>
  <c r="W54" i="2" s="1"/>
  <c r="W57" i="2" s="1"/>
  <c r="W60" i="2" s="1"/>
  <c r="V33" i="2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C33" i="2"/>
  <c r="C49" i="2" s="1"/>
  <c r="C52" i="2" s="1"/>
  <c r="C54" i="2" s="1"/>
  <c r="C57" i="2" s="1"/>
  <c r="C60" i="2" s="1"/>
  <c r="P49" i="3"/>
  <c r="P52" i="3" s="1"/>
  <c r="P54" i="3" s="1"/>
  <c r="P57" i="3" s="1"/>
  <c r="P60" i="3" s="1"/>
  <c r="O49" i="3"/>
  <c r="O52" i="3" s="1"/>
  <c r="O54" i="3" s="1"/>
  <c r="O57" i="3" s="1"/>
  <c r="O60" i="3" s="1"/>
  <c r="I49" i="3"/>
  <c r="I52" i="3" s="1"/>
  <c r="I54" i="3" s="1"/>
  <c r="I57" i="3" s="1"/>
  <c r="I60" i="3" s="1"/>
  <c r="AA48" i="3"/>
  <c r="Y48" i="3"/>
  <c r="Y49" i="3" s="1"/>
  <c r="Y52" i="3" s="1"/>
  <c r="Y54" i="3" s="1"/>
  <c r="Y57" i="3" s="1"/>
  <c r="Y60" i="3" s="1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X49" i="3" s="1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T54" i="4"/>
  <c r="T57" i="4" s="1"/>
  <c r="T60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P49" i="4"/>
  <c r="P52" i="4" s="1"/>
  <c r="P54" i="4" s="1"/>
  <c r="P57" i="4" s="1"/>
  <c r="P60" i="4" s="1"/>
  <c r="AA48" i="4"/>
  <c r="Z48" i="4"/>
  <c r="Y48" i="4"/>
  <c r="X48" i="4"/>
  <c r="X49" i="4" s="1"/>
  <c r="Z49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AA33" i="4"/>
  <c r="Z33" i="4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S33" i="4"/>
  <c r="S49" i="4" s="1"/>
  <c r="S52" i="4" s="1"/>
  <c r="S54" i="4" s="1"/>
  <c r="S57" i="4" s="1"/>
  <c r="S60" i="4" s="1"/>
  <c r="R33" i="4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C33" i="4"/>
  <c r="C49" i="4" s="1"/>
  <c r="C52" i="4" s="1"/>
  <c r="C54" i="4" s="1"/>
  <c r="C57" i="4" s="1"/>
  <c r="C60" i="4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U49" i="5" s="1"/>
  <c r="U52" i="5" s="1"/>
  <c r="U54" i="5" s="1"/>
  <c r="U57" i="5" s="1"/>
  <c r="U60" i="5" s="1"/>
  <c r="T48" i="5"/>
  <c r="S48" i="5"/>
  <c r="R48" i="5"/>
  <c r="Q48" i="5"/>
  <c r="Q49" i="5" s="1"/>
  <c r="Q52" i="5" s="1"/>
  <c r="Q54" i="5" s="1"/>
  <c r="Q57" i="5" s="1"/>
  <c r="Q60" i="5" s="1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O33" i="5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T49" i="6"/>
  <c r="T52" i="6" s="1"/>
  <c r="T54" i="6" s="1"/>
  <c r="T57" i="6" s="1"/>
  <c r="T60" i="6" s="1"/>
  <c r="N49" i="6"/>
  <c r="N52" i="6" s="1"/>
  <c r="N54" i="6" s="1"/>
  <c r="N57" i="6" s="1"/>
  <c r="N60" i="6" s="1"/>
  <c r="D49" i="6"/>
  <c r="D52" i="6" s="1"/>
  <c r="D54" i="6" s="1"/>
  <c r="D57" i="6" s="1"/>
  <c r="D60" i="6" s="1"/>
  <c r="AA48" i="6"/>
  <c r="Y48" i="6"/>
  <c r="X48" i="6"/>
  <c r="W48" i="6"/>
  <c r="V48" i="6"/>
  <c r="U48" i="6"/>
  <c r="T48" i="6"/>
  <c r="S48" i="6"/>
  <c r="R48" i="6"/>
  <c r="Q48" i="6"/>
  <c r="P48" i="6"/>
  <c r="O48" i="6"/>
  <c r="O49" i="6" s="1"/>
  <c r="O52" i="6" s="1"/>
  <c r="O54" i="6" s="1"/>
  <c r="O57" i="6" s="1"/>
  <c r="O60" i="6" s="1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AA54" i="7"/>
  <c r="AA57" i="7" s="1"/>
  <c r="AA60" i="7" s="1"/>
  <c r="S54" i="7"/>
  <c r="S57" i="7" s="1"/>
  <c r="S60" i="7" s="1"/>
  <c r="T49" i="7"/>
  <c r="T52" i="7" s="1"/>
  <c r="T54" i="7" s="1"/>
  <c r="T57" i="7" s="1"/>
  <c r="T60" i="7" s="1"/>
  <c r="P49" i="7"/>
  <c r="P52" i="7" s="1"/>
  <c r="P54" i="7" s="1"/>
  <c r="P57" i="7" s="1"/>
  <c r="P60" i="7" s="1"/>
  <c r="M49" i="7"/>
  <c r="M52" i="7" s="1"/>
  <c r="M54" i="7" s="1"/>
  <c r="M57" i="7" s="1"/>
  <c r="M60" i="7" s="1"/>
  <c r="E49" i="7"/>
  <c r="E52" i="7" s="1"/>
  <c r="E54" i="7" s="1"/>
  <c r="E57" i="7" s="1"/>
  <c r="E60" i="7" s="1"/>
  <c r="AA48" i="7"/>
  <c r="Y48" i="7"/>
  <c r="X48" i="7"/>
  <c r="W48" i="7"/>
  <c r="V48" i="7"/>
  <c r="U48" i="7"/>
  <c r="T48" i="7"/>
  <c r="S48" i="7"/>
  <c r="R48" i="7"/>
  <c r="Q48" i="7"/>
  <c r="Q49" i="7" s="1"/>
  <c r="Q52" i="7" s="1"/>
  <c r="Q54" i="7" s="1"/>
  <c r="Q57" i="7" s="1"/>
  <c r="Q60" i="7" s="1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Y33" i="7"/>
  <c r="X33" i="7"/>
  <c r="Z33" i="7" s="1"/>
  <c r="W33" i="7"/>
  <c r="V33" i="7"/>
  <c r="U33" i="7"/>
  <c r="U49" i="7" s="1"/>
  <c r="U52" i="7" s="1"/>
  <c r="U54" i="7" s="1"/>
  <c r="U57" i="7" s="1"/>
  <c r="U60" i="7" s="1"/>
  <c r="T33" i="7"/>
  <c r="S33" i="7"/>
  <c r="S49" i="7" s="1"/>
  <c r="S52" i="7" s="1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J33" i="7"/>
  <c r="I33" i="7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R52" i="8"/>
  <c r="R54" i="8" s="1"/>
  <c r="R57" i="8" s="1"/>
  <c r="R60" i="8" s="1"/>
  <c r="W49" i="8"/>
  <c r="W52" i="8" s="1"/>
  <c r="W54" i="8" s="1"/>
  <c r="W57" i="8" s="1"/>
  <c r="W60" i="8" s="1"/>
  <c r="V49" i="8"/>
  <c r="V52" i="8" s="1"/>
  <c r="V54" i="8" s="1"/>
  <c r="V57" i="8" s="1"/>
  <c r="V60" i="8" s="1"/>
  <c r="S49" i="8"/>
  <c r="S52" i="8" s="1"/>
  <c r="S54" i="8" s="1"/>
  <c r="S57" i="8" s="1"/>
  <c r="S60" i="8" s="1"/>
  <c r="C49" i="8"/>
  <c r="C52" i="8" s="1"/>
  <c r="C54" i="8" s="1"/>
  <c r="C57" i="8" s="1"/>
  <c r="C60" i="8" s="1"/>
  <c r="AA48" i="8"/>
  <c r="Y48" i="8"/>
  <c r="X48" i="8"/>
  <c r="Z48" i="8" s="1"/>
  <c r="W48" i="8"/>
  <c r="V48" i="8"/>
  <c r="U48" i="8"/>
  <c r="T48" i="8"/>
  <c r="T49" i="8" s="1"/>
  <c r="T52" i="8" s="1"/>
  <c r="T54" i="8" s="1"/>
  <c r="T57" i="8" s="1"/>
  <c r="T60" i="8" s="1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AA33" i="8"/>
  <c r="AA49" i="8" s="1"/>
  <c r="AA52" i="8" s="1"/>
  <c r="AA54" i="8" s="1"/>
  <c r="AA57" i="8" s="1"/>
  <c r="AA60" i="8" s="1"/>
  <c r="Y33" i="8"/>
  <c r="X33" i="8"/>
  <c r="W33" i="8"/>
  <c r="V33" i="8"/>
  <c r="U33" i="8"/>
  <c r="T33" i="8"/>
  <c r="S33" i="8"/>
  <c r="R33" i="8"/>
  <c r="R49" i="8" s="1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I33" i="8"/>
  <c r="H33" i="8"/>
  <c r="G33" i="8"/>
  <c r="F33" i="8"/>
  <c r="F49" i="8" s="1"/>
  <c r="F52" i="8" s="1"/>
  <c r="F54" i="8" s="1"/>
  <c r="F57" i="8" s="1"/>
  <c r="F60" i="8" s="1"/>
  <c r="E33" i="8"/>
  <c r="D33" i="8"/>
  <c r="C33" i="8"/>
  <c r="L52" i="9"/>
  <c r="L54" i="9" s="1"/>
  <c r="L57" i="9" s="1"/>
  <c r="L60" i="9" s="1"/>
  <c r="W49" i="9"/>
  <c r="W52" i="9" s="1"/>
  <c r="W54" i="9" s="1"/>
  <c r="W57" i="9" s="1"/>
  <c r="W60" i="9" s="1"/>
  <c r="N49" i="9"/>
  <c r="N52" i="9" s="1"/>
  <c r="N54" i="9" s="1"/>
  <c r="N57" i="9" s="1"/>
  <c r="N60" i="9" s="1"/>
  <c r="K49" i="9"/>
  <c r="K52" i="9" s="1"/>
  <c r="K54" i="9" s="1"/>
  <c r="K57" i="9" s="1"/>
  <c r="K60" i="9" s="1"/>
  <c r="AA48" i="9"/>
  <c r="AA49" i="9" s="1"/>
  <c r="AA52" i="9" s="1"/>
  <c r="AA54" i="9" s="1"/>
  <c r="AA57" i="9" s="1"/>
  <c r="AA60" i="9" s="1"/>
  <c r="Y48" i="9"/>
  <c r="X48" i="9"/>
  <c r="Z48" i="9" s="1"/>
  <c r="W48" i="9"/>
  <c r="V48" i="9"/>
  <c r="U48" i="9"/>
  <c r="T48" i="9"/>
  <c r="S48" i="9"/>
  <c r="S49" i="9" s="1"/>
  <c r="S52" i="9" s="1"/>
  <c r="S54" i="9" s="1"/>
  <c r="S57" i="9" s="1"/>
  <c r="S60" i="9" s="1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M33" i="9"/>
  <c r="L33" i="9"/>
  <c r="L49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X49" i="10"/>
  <c r="T49" i="10"/>
  <c r="T52" i="10" s="1"/>
  <c r="T54" i="10" s="1"/>
  <c r="T57" i="10" s="1"/>
  <c r="T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E49" i="10" s="1"/>
  <c r="E52" i="10" s="1"/>
  <c r="E54" i="10" s="1"/>
  <c r="E57" i="10" s="1"/>
  <c r="E60" i="10" s="1"/>
  <c r="D48" i="10"/>
  <c r="C48" i="10"/>
  <c r="AA33" i="10"/>
  <c r="Z33" i="10"/>
  <c r="Y33" i="10"/>
  <c r="Y49" i="10" s="1"/>
  <c r="Y52" i="10" s="1"/>
  <c r="Y54" i="10" s="1"/>
  <c r="Y57" i="10" s="1"/>
  <c r="Y60" i="10" s="1"/>
  <c r="X33" i="10"/>
  <c r="W33" i="10"/>
  <c r="V33" i="10"/>
  <c r="U33" i="10"/>
  <c r="T33" i="10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D33" i="10"/>
  <c r="C33" i="10"/>
  <c r="C49" i="10" s="1"/>
  <c r="C52" i="10" s="1"/>
  <c r="C54" i="10" s="1"/>
  <c r="C57" i="10" s="1"/>
  <c r="C60" i="10" s="1"/>
  <c r="G52" i="11"/>
  <c r="G54" i="11" s="1"/>
  <c r="G57" i="11" s="1"/>
  <c r="G60" i="11" s="1"/>
  <c r="AA48" i="11"/>
  <c r="Y48" i="11"/>
  <c r="Z48" i="11" s="1"/>
  <c r="X48" i="11"/>
  <c r="W48" i="11"/>
  <c r="W49" i="11" s="1"/>
  <c r="W52" i="11" s="1"/>
  <c r="W54" i="11" s="1"/>
  <c r="W57" i="11" s="1"/>
  <c r="W60" i="11" s="1"/>
  <c r="V48" i="11"/>
  <c r="U48" i="11"/>
  <c r="T48" i="11"/>
  <c r="T49" i="11" s="1"/>
  <c r="T52" i="11" s="1"/>
  <c r="T54" i="11" s="1"/>
  <c r="T57" i="11" s="1"/>
  <c r="T60" i="11" s="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Q33" i="11"/>
  <c r="P33" i="11"/>
  <c r="O33" i="11"/>
  <c r="N33" i="11"/>
  <c r="N49" i="11" s="1"/>
  <c r="N52" i="11" s="1"/>
  <c r="N54" i="11" s="1"/>
  <c r="N57" i="11" s="1"/>
  <c r="N60" i="11" s="1"/>
  <c r="M33" i="11"/>
  <c r="L33" i="1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R49" i="12"/>
  <c r="R52" i="12" s="1"/>
  <c r="R54" i="12" s="1"/>
  <c r="R57" i="12" s="1"/>
  <c r="R60" i="12" s="1"/>
  <c r="P49" i="12"/>
  <c r="P52" i="12" s="1"/>
  <c r="P54" i="12" s="1"/>
  <c r="P57" i="12" s="1"/>
  <c r="P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G49" i="12" s="1"/>
  <c r="G52" i="12" s="1"/>
  <c r="G54" i="12" s="1"/>
  <c r="G57" i="12" s="1"/>
  <c r="G60" i="12" s="1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U33" i="12"/>
  <c r="T33" i="12"/>
  <c r="S33" i="12"/>
  <c r="S49" i="12" s="1"/>
  <c r="S52" i="12" s="1"/>
  <c r="S54" i="12" s="1"/>
  <c r="S57" i="12" s="1"/>
  <c r="S60" i="12" s="1"/>
  <c r="R33" i="12"/>
  <c r="Q33" i="12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Y52" i="13"/>
  <c r="Y54" i="13" s="1"/>
  <c r="Y57" i="13" s="1"/>
  <c r="Y60" i="13" s="1"/>
  <c r="U49" i="13"/>
  <c r="U52" i="13" s="1"/>
  <c r="U54" i="13" s="1"/>
  <c r="U57" i="13" s="1"/>
  <c r="U60" i="13" s="1"/>
  <c r="N49" i="13"/>
  <c r="N52" i="13" s="1"/>
  <c r="N54" i="13" s="1"/>
  <c r="N57" i="13" s="1"/>
  <c r="N60" i="13" s="1"/>
  <c r="J49" i="13"/>
  <c r="J52" i="13" s="1"/>
  <c r="J54" i="13" s="1"/>
  <c r="J57" i="13" s="1"/>
  <c r="J60" i="13" s="1"/>
  <c r="AA48" i="13"/>
  <c r="AA49" i="13" s="1"/>
  <c r="AA52" i="13" s="1"/>
  <c r="AA54" i="13" s="1"/>
  <c r="AA57" i="13" s="1"/>
  <c r="AA60" i="13" s="1"/>
  <c r="Y48" i="13"/>
  <c r="X48" i="13"/>
  <c r="Z48" i="13" s="1"/>
  <c r="W48" i="13"/>
  <c r="V48" i="13"/>
  <c r="V49" i="13" s="1"/>
  <c r="V52" i="13" s="1"/>
  <c r="V54" i="13" s="1"/>
  <c r="V57" i="13" s="1"/>
  <c r="V60" i="13" s="1"/>
  <c r="U48" i="13"/>
  <c r="T48" i="13"/>
  <c r="S48" i="13"/>
  <c r="R48" i="13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AA33" i="13"/>
  <c r="Y33" i="13"/>
  <c r="Y49" i="13" s="1"/>
  <c r="X33" i="13"/>
  <c r="W33" i="13"/>
  <c r="V33" i="13"/>
  <c r="U33" i="13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C33" i="13"/>
  <c r="Y49" i="14"/>
  <c r="Y52" i="14" s="1"/>
  <c r="Y54" i="14" s="1"/>
  <c r="Y57" i="14" s="1"/>
  <c r="Y60" i="14" s="1"/>
  <c r="U49" i="14"/>
  <c r="U52" i="14" s="1"/>
  <c r="U54" i="14" s="1"/>
  <c r="U57" i="14" s="1"/>
  <c r="U60" i="14" s="1"/>
  <c r="M49" i="14"/>
  <c r="M52" i="14" s="1"/>
  <c r="M54" i="14" s="1"/>
  <c r="M57" i="14" s="1"/>
  <c r="M60" i="14" s="1"/>
  <c r="AA48" i="14"/>
  <c r="Y48" i="14"/>
  <c r="X48" i="14"/>
  <c r="Z48" i="14" s="1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G49" i="14" s="1"/>
  <c r="G52" i="14" s="1"/>
  <c r="G54" i="14" s="1"/>
  <c r="G57" i="14" s="1"/>
  <c r="G60" i="14" s="1"/>
  <c r="F48" i="14"/>
  <c r="E48" i="14"/>
  <c r="E49" i="14" s="1"/>
  <c r="E52" i="14" s="1"/>
  <c r="E54" i="14" s="1"/>
  <c r="E57" i="14" s="1"/>
  <c r="E60" i="14" s="1"/>
  <c r="D48" i="14"/>
  <c r="C48" i="14"/>
  <c r="AA33" i="14"/>
  <c r="Y33" i="14"/>
  <c r="X33" i="14"/>
  <c r="Z33" i="14" s="1"/>
  <c r="W33" i="14"/>
  <c r="V33" i="14"/>
  <c r="U33" i="14"/>
  <c r="T33" i="14"/>
  <c r="T49" i="14" s="1"/>
  <c r="T52" i="14" s="1"/>
  <c r="T54" i="14" s="1"/>
  <c r="T57" i="14" s="1"/>
  <c r="T60" i="14" s="1"/>
  <c r="S33" i="14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F33" i="14"/>
  <c r="E33" i="14"/>
  <c r="D33" i="14"/>
  <c r="C33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O49" i="15" s="1"/>
  <c r="O52" i="15" s="1"/>
  <c r="O54" i="15" s="1"/>
  <c r="O57" i="15" s="1"/>
  <c r="O60" i="15" s="1"/>
  <c r="N48" i="15"/>
  <c r="N49" i="15" s="1"/>
  <c r="N52" i="15" s="1"/>
  <c r="N54" i="15" s="1"/>
  <c r="N57" i="15" s="1"/>
  <c r="N60" i="15" s="1"/>
  <c r="M48" i="15"/>
  <c r="L48" i="15"/>
  <c r="L49" i="15" s="1"/>
  <c r="L52" i="15" s="1"/>
  <c r="L54" i="15" s="1"/>
  <c r="L57" i="15" s="1"/>
  <c r="L60" i="15" s="1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E49" i="15" s="1"/>
  <c r="E52" i="15" s="1"/>
  <c r="E54" i="15" s="1"/>
  <c r="E57" i="15" s="1"/>
  <c r="E60" i="15" s="1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D33" i="15"/>
  <c r="C33" i="15"/>
  <c r="C49" i="15" s="1"/>
  <c r="C52" i="15" s="1"/>
  <c r="C54" i="15" s="1"/>
  <c r="C57" i="15" s="1"/>
  <c r="C60" i="15" s="1"/>
  <c r="AA52" i="16"/>
  <c r="AA54" i="16" s="1"/>
  <c r="AA57" i="16" s="1"/>
  <c r="AA60" i="16" s="1"/>
  <c r="AA49" i="16"/>
  <c r="P49" i="16"/>
  <c r="P52" i="16" s="1"/>
  <c r="P54" i="16" s="1"/>
  <c r="P57" i="16" s="1"/>
  <c r="P60" i="16" s="1"/>
  <c r="L49" i="16"/>
  <c r="L52" i="16" s="1"/>
  <c r="L54" i="16" s="1"/>
  <c r="L57" i="16" s="1"/>
  <c r="L60" i="16" s="1"/>
  <c r="D49" i="16"/>
  <c r="D52" i="16" s="1"/>
  <c r="D54" i="16" s="1"/>
  <c r="D57" i="16" s="1"/>
  <c r="D60" i="16" s="1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AA33" i="16"/>
  <c r="Z33" i="16"/>
  <c r="Y33" i="16"/>
  <c r="X33" i="16"/>
  <c r="X49" i="16" s="1"/>
  <c r="W33" i="16"/>
  <c r="W49" i="16" s="1"/>
  <c r="W52" i="16" s="1"/>
  <c r="W54" i="16" s="1"/>
  <c r="W57" i="16" s="1"/>
  <c r="W60" i="16" s="1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C33" i="16"/>
  <c r="C49" i="16" s="1"/>
  <c r="C52" i="16" s="1"/>
  <c r="C54" i="16" s="1"/>
  <c r="C57" i="16" s="1"/>
  <c r="C60" i="16" s="1"/>
  <c r="AA60" i="17"/>
  <c r="AA49" i="17"/>
  <c r="AA52" i="17" s="1"/>
  <c r="AA54" i="17" s="1"/>
  <c r="AA57" i="17" s="1"/>
  <c r="T49" i="17"/>
  <c r="T52" i="17" s="1"/>
  <c r="T54" i="17" s="1"/>
  <c r="T57" i="17" s="1"/>
  <c r="T60" i="17" s="1"/>
  <c r="G49" i="17"/>
  <c r="G52" i="17" s="1"/>
  <c r="G54" i="17" s="1"/>
  <c r="G57" i="17" s="1"/>
  <c r="G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K49" i="17" s="1"/>
  <c r="K52" i="17" s="1"/>
  <c r="K54" i="17" s="1"/>
  <c r="K57" i="17" s="1"/>
  <c r="K60" i="17" s="1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C49" i="17" s="1"/>
  <c r="C52" i="17" s="1"/>
  <c r="C54" i="17" s="1"/>
  <c r="C57" i="17" s="1"/>
  <c r="C60" i="17" s="1"/>
  <c r="AA48" i="18"/>
  <c r="Z48" i="18"/>
  <c r="Y48" i="18"/>
  <c r="X48" i="18"/>
  <c r="W48" i="18"/>
  <c r="V48" i="18"/>
  <c r="U48" i="18"/>
  <c r="U49" i="18" s="1"/>
  <c r="U52" i="18" s="1"/>
  <c r="U54" i="18" s="1"/>
  <c r="U57" i="18" s="1"/>
  <c r="U60" i="18" s="1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Z49" i="19"/>
  <c r="X49" i="19"/>
  <c r="X52" i="19" s="1"/>
  <c r="Q49" i="19"/>
  <c r="Q52" i="19" s="1"/>
  <c r="Q54" i="19" s="1"/>
  <c r="Q57" i="19" s="1"/>
  <c r="Q60" i="19" s="1"/>
  <c r="H49" i="19"/>
  <c r="H52" i="19" s="1"/>
  <c r="H54" i="19" s="1"/>
  <c r="H57" i="19" s="1"/>
  <c r="H60" i="19" s="1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G33" i="19"/>
  <c r="F33" i="19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AA49" i="20"/>
  <c r="AA52" i="20" s="1"/>
  <c r="AA54" i="20" s="1"/>
  <c r="AA57" i="20" s="1"/>
  <c r="AA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G49" i="20" s="1"/>
  <c r="G52" i="20" s="1"/>
  <c r="G54" i="20" s="1"/>
  <c r="G57" i="20" s="1"/>
  <c r="G60" i="20" s="1"/>
  <c r="F48" i="20"/>
  <c r="E48" i="20"/>
  <c r="D48" i="20"/>
  <c r="C48" i="20"/>
  <c r="AA33" i="20"/>
  <c r="Z33" i="20"/>
  <c r="Y33" i="20"/>
  <c r="X33" i="20"/>
  <c r="X49" i="20" s="1"/>
  <c r="W33" i="20"/>
  <c r="W49" i="20" s="1"/>
  <c r="W52" i="20" s="1"/>
  <c r="W54" i="20" s="1"/>
  <c r="W57" i="20" s="1"/>
  <c r="W60" i="20" s="1"/>
  <c r="V33" i="20"/>
  <c r="U33" i="20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M49" i="21"/>
  <c r="M52" i="21" s="1"/>
  <c r="M54" i="21" s="1"/>
  <c r="M57" i="21" s="1"/>
  <c r="M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N49" i="21" s="1"/>
  <c r="N52" i="21" s="1"/>
  <c r="N54" i="21" s="1"/>
  <c r="N57" i="21" s="1"/>
  <c r="N60" i="21" s="1"/>
  <c r="M48" i="21"/>
  <c r="L48" i="2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E49" i="21" s="1"/>
  <c r="E52" i="21" s="1"/>
  <c r="E54" i="21" s="1"/>
  <c r="E57" i="21" s="1"/>
  <c r="E60" i="21" s="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E33" i="21"/>
  <c r="D33" i="21"/>
  <c r="D49" i="21" s="1"/>
  <c r="D52" i="21" s="1"/>
  <c r="D54" i="21" s="1"/>
  <c r="D57" i="21" s="1"/>
  <c r="D60" i="21" s="1"/>
  <c r="C33" i="21"/>
  <c r="T49" i="22"/>
  <c r="T52" i="22" s="1"/>
  <c r="T54" i="22" s="1"/>
  <c r="T57" i="22" s="1"/>
  <c r="T60" i="22" s="1"/>
  <c r="AA48" i="22"/>
  <c r="Z48" i="22"/>
  <c r="Y48" i="22"/>
  <c r="X48" i="22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D49" i="22" s="1"/>
  <c r="D52" i="22" s="1"/>
  <c r="D54" i="22" s="1"/>
  <c r="D57" i="22" s="1"/>
  <c r="D60" i="22" s="1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M33" i="22"/>
  <c r="L33" i="22"/>
  <c r="L49" i="22" s="1"/>
  <c r="L52" i="22" s="1"/>
  <c r="L54" i="22" s="1"/>
  <c r="L57" i="22" s="1"/>
  <c r="L60" i="22" s="1"/>
  <c r="K33" i="22"/>
  <c r="J33" i="22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C33" i="22"/>
  <c r="C49" i="22" s="1"/>
  <c r="C52" i="22" s="1"/>
  <c r="C54" i="22" s="1"/>
  <c r="C57" i="22" s="1"/>
  <c r="C60" i="22" s="1"/>
  <c r="AA54" i="23"/>
  <c r="AA57" i="23" s="1"/>
  <c r="AA60" i="23" s="1"/>
  <c r="AA49" i="23"/>
  <c r="AA52" i="23" s="1"/>
  <c r="Y49" i="23"/>
  <c r="Y52" i="23" s="1"/>
  <c r="Y54" i="23" s="1"/>
  <c r="Y57" i="23" s="1"/>
  <c r="Y60" i="23" s="1"/>
  <c r="M49" i="23"/>
  <c r="M52" i="23" s="1"/>
  <c r="M54" i="23" s="1"/>
  <c r="M57" i="23" s="1"/>
  <c r="M60" i="23" s="1"/>
  <c r="K49" i="23"/>
  <c r="K52" i="23" s="1"/>
  <c r="K54" i="23" s="1"/>
  <c r="K57" i="23" s="1"/>
  <c r="K60" i="23" s="1"/>
  <c r="C49" i="23"/>
  <c r="C52" i="23" s="1"/>
  <c r="C54" i="23" s="1"/>
  <c r="C57" i="23" s="1"/>
  <c r="C60" i="23" s="1"/>
  <c r="AA48" i="23"/>
  <c r="Y48" i="23"/>
  <c r="Z48" i="23" s="1"/>
  <c r="X48" i="23"/>
  <c r="W48" i="23"/>
  <c r="V48" i="23"/>
  <c r="U48" i="23"/>
  <c r="T48" i="23"/>
  <c r="T49" i="23" s="1"/>
  <c r="T52" i="23" s="1"/>
  <c r="T54" i="23" s="1"/>
  <c r="T57" i="23" s="1"/>
  <c r="T60" i="23" s="1"/>
  <c r="S48" i="23"/>
  <c r="R48" i="23"/>
  <c r="Q48" i="23"/>
  <c r="Q49" i="23" s="1"/>
  <c r="Q52" i="23" s="1"/>
  <c r="Q54" i="23" s="1"/>
  <c r="Q57" i="23" s="1"/>
  <c r="Q60" i="23" s="1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D49" i="23" s="1"/>
  <c r="D52" i="23" s="1"/>
  <c r="D54" i="23" s="1"/>
  <c r="D57" i="23" s="1"/>
  <c r="D60" i="23" s="1"/>
  <c r="C48" i="23"/>
  <c r="AA33" i="23"/>
  <c r="Y33" i="23"/>
  <c r="X33" i="23"/>
  <c r="Z33" i="23" s="1"/>
  <c r="W33" i="23"/>
  <c r="W49" i="23" s="1"/>
  <c r="W52" i="23" s="1"/>
  <c r="W54" i="23" s="1"/>
  <c r="W57" i="23" s="1"/>
  <c r="W60" i="23" s="1"/>
  <c r="V33" i="23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N33" i="23"/>
  <c r="M33" i="23"/>
  <c r="L33" i="23"/>
  <c r="K33" i="23"/>
  <c r="J33" i="23"/>
  <c r="I33" i="23"/>
  <c r="I49" i="23" s="1"/>
  <c r="I52" i="23" s="1"/>
  <c r="I54" i="23" s="1"/>
  <c r="I57" i="23" s="1"/>
  <c r="I60" i="23" s="1"/>
  <c r="H33" i="23"/>
  <c r="G33" i="23"/>
  <c r="F33" i="23"/>
  <c r="E33" i="23"/>
  <c r="D33" i="23"/>
  <c r="C33" i="23"/>
  <c r="Q52" i="24"/>
  <c r="Q54" i="24" s="1"/>
  <c r="Q57" i="24" s="1"/>
  <c r="Q60" i="24" s="1"/>
  <c r="AA48" i="24"/>
  <c r="AA49" i="24" s="1"/>
  <c r="AA52" i="24" s="1"/>
  <c r="AA54" i="24" s="1"/>
  <c r="AA57" i="24" s="1"/>
  <c r="AA60" i="24" s="1"/>
  <c r="Y48" i="24"/>
  <c r="X48" i="24"/>
  <c r="W48" i="24"/>
  <c r="V48" i="24"/>
  <c r="U48" i="24"/>
  <c r="U49" i="24" s="1"/>
  <c r="U52" i="24" s="1"/>
  <c r="U54" i="24" s="1"/>
  <c r="U57" i="24" s="1"/>
  <c r="U60" i="24" s="1"/>
  <c r="T48" i="24"/>
  <c r="S48" i="24"/>
  <c r="S49" i="24" s="1"/>
  <c r="S52" i="24" s="1"/>
  <c r="S54" i="24" s="1"/>
  <c r="S57" i="24" s="1"/>
  <c r="S60" i="24" s="1"/>
  <c r="R48" i="24"/>
  <c r="R49" i="24" s="1"/>
  <c r="R52" i="24" s="1"/>
  <c r="R54" i="24" s="1"/>
  <c r="R57" i="24" s="1"/>
  <c r="R60" i="24" s="1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E49" i="24" s="1"/>
  <c r="E52" i="24" s="1"/>
  <c r="E54" i="24" s="1"/>
  <c r="E57" i="24" s="1"/>
  <c r="E60" i="24" s="1"/>
  <c r="D48" i="24"/>
  <c r="C48" i="24"/>
  <c r="C49" i="24" s="1"/>
  <c r="C52" i="24" s="1"/>
  <c r="C54" i="24" s="1"/>
  <c r="C57" i="24" s="1"/>
  <c r="C60" i="24" s="1"/>
  <c r="AA33" i="24"/>
  <c r="Y33" i="24"/>
  <c r="X33" i="24"/>
  <c r="Z33" i="24" s="1"/>
  <c r="W33" i="24"/>
  <c r="W49" i="24" s="1"/>
  <c r="W52" i="24" s="1"/>
  <c r="W54" i="24" s="1"/>
  <c r="W57" i="24" s="1"/>
  <c r="W60" i="24" s="1"/>
  <c r="V33" i="24"/>
  <c r="U33" i="24"/>
  <c r="T33" i="24"/>
  <c r="T49" i="24" s="1"/>
  <c r="T52" i="24" s="1"/>
  <c r="T54" i="24" s="1"/>
  <c r="T57" i="24" s="1"/>
  <c r="T60" i="24" s="1"/>
  <c r="S33" i="24"/>
  <c r="R33" i="24"/>
  <c r="Q33" i="24"/>
  <c r="Q49" i="24" s="1"/>
  <c r="P33" i="24"/>
  <c r="O33" i="24"/>
  <c r="N33" i="24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C33" i="24"/>
  <c r="H52" i="25"/>
  <c r="H54" i="25" s="1"/>
  <c r="H57" i="25" s="1"/>
  <c r="H60" i="25" s="1"/>
  <c r="D49" i="25"/>
  <c r="D52" i="25" s="1"/>
  <c r="D54" i="25" s="1"/>
  <c r="D57" i="25" s="1"/>
  <c r="D60" i="25" s="1"/>
  <c r="AA48" i="25"/>
  <c r="Y48" i="25"/>
  <c r="X48" i="25"/>
  <c r="Z48" i="25" s="1"/>
  <c r="W48" i="25"/>
  <c r="W49" i="25" s="1"/>
  <c r="W52" i="25" s="1"/>
  <c r="W54" i="25" s="1"/>
  <c r="W57" i="25" s="1"/>
  <c r="W60" i="25" s="1"/>
  <c r="V48" i="25"/>
  <c r="U48" i="25"/>
  <c r="T48" i="25"/>
  <c r="S48" i="25"/>
  <c r="R48" i="25"/>
  <c r="R49" i="25" s="1"/>
  <c r="R52" i="25" s="1"/>
  <c r="R54" i="25" s="1"/>
  <c r="R57" i="25" s="1"/>
  <c r="R60" i="25" s="1"/>
  <c r="Q48" i="25"/>
  <c r="Q49" i="25" s="1"/>
  <c r="Q52" i="25" s="1"/>
  <c r="Q54" i="25" s="1"/>
  <c r="Q57" i="25" s="1"/>
  <c r="Q60" i="25" s="1"/>
  <c r="P48" i="25"/>
  <c r="O48" i="25"/>
  <c r="N48" i="25"/>
  <c r="M48" i="25"/>
  <c r="L48" i="25"/>
  <c r="K48" i="25"/>
  <c r="J48" i="25"/>
  <c r="J49" i="25" s="1"/>
  <c r="J52" i="25" s="1"/>
  <c r="J54" i="25" s="1"/>
  <c r="J57" i="25" s="1"/>
  <c r="J60" i="25" s="1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I33" i="25"/>
  <c r="H33" i="25"/>
  <c r="H49" i="25" s="1"/>
  <c r="G33" i="25"/>
  <c r="F33" i="25"/>
  <c r="E33" i="25"/>
  <c r="D33" i="25"/>
  <c r="C33" i="25"/>
  <c r="C49" i="25" s="1"/>
  <c r="C52" i="25" s="1"/>
  <c r="C54" i="25" s="1"/>
  <c r="C57" i="25" s="1"/>
  <c r="C60" i="25" s="1"/>
  <c r="AA48" i="26"/>
  <c r="AA49" i="26" s="1"/>
  <c r="AA52" i="26" s="1"/>
  <c r="AA54" i="26" s="1"/>
  <c r="AA57" i="26" s="1"/>
  <c r="AA60" i="26" s="1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AA33" i="26"/>
  <c r="Y33" i="26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Q33" i="26"/>
  <c r="P33" i="26"/>
  <c r="O33" i="26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C33" i="26"/>
  <c r="H57" i="27"/>
  <c r="H60" i="27" s="1"/>
  <c r="AA48" i="27"/>
  <c r="Y48" i="27"/>
  <c r="X48" i="27"/>
  <c r="X49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H49" i="27" s="1"/>
  <c r="H52" i="27" s="1"/>
  <c r="H54" i="27" s="1"/>
  <c r="G48" i="27"/>
  <c r="F48" i="27"/>
  <c r="E48" i="27"/>
  <c r="D48" i="27"/>
  <c r="C48" i="27"/>
  <c r="AA33" i="27"/>
  <c r="Y33" i="27"/>
  <c r="Z33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S33" i="27"/>
  <c r="R33" i="27"/>
  <c r="Q33" i="27"/>
  <c r="Q49" i="27" s="1"/>
  <c r="Q52" i="27" s="1"/>
  <c r="Q54" i="27" s="1"/>
  <c r="Q57" i="27" s="1"/>
  <c r="Q60" i="27" s="1"/>
  <c r="P33" i="27"/>
  <c r="O33" i="27"/>
  <c r="N33" i="27"/>
  <c r="M33" i="27"/>
  <c r="M49" i="27" s="1"/>
  <c r="M52" i="27" s="1"/>
  <c r="M54" i="27" s="1"/>
  <c r="M57" i="27" s="1"/>
  <c r="M60" i="27" s="1"/>
  <c r="L33" i="27"/>
  <c r="K33" i="27"/>
  <c r="J33" i="27"/>
  <c r="J49" i="27" s="1"/>
  <c r="J52" i="27" s="1"/>
  <c r="J54" i="27" s="1"/>
  <c r="J57" i="27" s="1"/>
  <c r="J60" i="27" s="1"/>
  <c r="I33" i="27"/>
  <c r="H33" i="27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Q49" i="28"/>
  <c r="Q52" i="28" s="1"/>
  <c r="Q54" i="28" s="1"/>
  <c r="Q57" i="28" s="1"/>
  <c r="Q60" i="28" s="1"/>
  <c r="P49" i="28"/>
  <c r="P52" i="28" s="1"/>
  <c r="P54" i="28" s="1"/>
  <c r="P57" i="28" s="1"/>
  <c r="P60" i="28" s="1"/>
  <c r="AA48" i="28"/>
  <c r="Y48" i="28"/>
  <c r="X48" i="28"/>
  <c r="W48" i="28"/>
  <c r="V48" i="28"/>
  <c r="U48" i="28"/>
  <c r="T48" i="28"/>
  <c r="S48" i="28"/>
  <c r="R48" i="28"/>
  <c r="R49" i="28" s="1"/>
  <c r="R52" i="28" s="1"/>
  <c r="R54" i="28" s="1"/>
  <c r="R57" i="28" s="1"/>
  <c r="R60" i="28" s="1"/>
  <c r="Q48" i="28"/>
  <c r="P48" i="28"/>
  <c r="O48" i="28"/>
  <c r="N48" i="28"/>
  <c r="M48" i="28"/>
  <c r="L48" i="28"/>
  <c r="K48" i="28"/>
  <c r="J48" i="28"/>
  <c r="J49" i="28" s="1"/>
  <c r="J52" i="28" s="1"/>
  <c r="J54" i="28" s="1"/>
  <c r="J57" i="28" s="1"/>
  <c r="J60" i="28" s="1"/>
  <c r="I48" i="28"/>
  <c r="I49" i="28" s="1"/>
  <c r="I52" i="28" s="1"/>
  <c r="I54" i="28" s="1"/>
  <c r="I57" i="28" s="1"/>
  <c r="I60" i="28" s="1"/>
  <c r="H48" i="28"/>
  <c r="G48" i="28"/>
  <c r="G49" i="28" s="1"/>
  <c r="G52" i="28" s="1"/>
  <c r="G54" i="28" s="1"/>
  <c r="G57" i="28" s="1"/>
  <c r="G60" i="28" s="1"/>
  <c r="F48" i="28"/>
  <c r="E48" i="28"/>
  <c r="D48" i="28"/>
  <c r="C48" i="28"/>
  <c r="AA33" i="28"/>
  <c r="Z33" i="28"/>
  <c r="Y33" i="28"/>
  <c r="Y49" i="28" s="1"/>
  <c r="Y52" i="28" s="1"/>
  <c r="Y54" i="28" s="1"/>
  <c r="Y57" i="28" s="1"/>
  <c r="Y60" i="28" s="1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Q33" i="28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I33" i="28"/>
  <c r="H33" i="28"/>
  <c r="H49" i="28" s="1"/>
  <c r="H52" i="28" s="1"/>
  <c r="H54" i="28" s="1"/>
  <c r="H57" i="28" s="1"/>
  <c r="H60" i="28" s="1"/>
  <c r="G33" i="28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AA49" i="29"/>
  <c r="AA52" i="29" s="1"/>
  <c r="AA54" i="29" s="1"/>
  <c r="AA57" i="29" s="1"/>
  <c r="AA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O49" i="29" s="1"/>
  <c r="O52" i="29" s="1"/>
  <c r="O54" i="29" s="1"/>
  <c r="O57" i="29" s="1"/>
  <c r="O60" i="29" s="1"/>
  <c r="N48" i="29"/>
  <c r="M48" i="29"/>
  <c r="L48" i="29"/>
  <c r="K48" i="29"/>
  <c r="J48" i="29"/>
  <c r="I48" i="29"/>
  <c r="H48" i="29"/>
  <c r="G48" i="29"/>
  <c r="G49" i="29" s="1"/>
  <c r="G52" i="29" s="1"/>
  <c r="G54" i="29" s="1"/>
  <c r="G57" i="29" s="1"/>
  <c r="G60" i="29" s="1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X49" i="29" s="1"/>
  <c r="W33" i="29"/>
  <c r="V33" i="29"/>
  <c r="V49" i="29" s="1"/>
  <c r="V52" i="29" s="1"/>
  <c r="V54" i="29" s="1"/>
  <c r="V57" i="29" s="1"/>
  <c r="V60" i="29" s="1"/>
  <c r="U33" i="29"/>
  <c r="T33" i="29"/>
  <c r="S33" i="29"/>
  <c r="R33" i="29"/>
  <c r="Q33" i="29"/>
  <c r="Q49" i="29" s="1"/>
  <c r="Q52" i="29" s="1"/>
  <c r="Q54" i="29" s="1"/>
  <c r="Q57" i="29" s="1"/>
  <c r="Q60" i="29" s="1"/>
  <c r="P33" i="29"/>
  <c r="O33" i="29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G33" i="29"/>
  <c r="F33" i="29"/>
  <c r="E33" i="29"/>
  <c r="D33" i="29"/>
  <c r="C33" i="29"/>
  <c r="C49" i="29" s="1"/>
  <c r="C52" i="29" s="1"/>
  <c r="C54" i="29" s="1"/>
  <c r="C57" i="29" s="1"/>
  <c r="C60" i="29" s="1"/>
  <c r="T52" i="30"/>
  <c r="T54" i="30" s="1"/>
  <c r="T57" i="30" s="1"/>
  <c r="T60" i="30" s="1"/>
  <c r="U49" i="30"/>
  <c r="U52" i="30" s="1"/>
  <c r="U54" i="30" s="1"/>
  <c r="U57" i="30" s="1"/>
  <c r="U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N49" i="30" s="1"/>
  <c r="N52" i="30" s="1"/>
  <c r="N54" i="30" s="1"/>
  <c r="N57" i="30" s="1"/>
  <c r="N60" i="30" s="1"/>
  <c r="M48" i="30"/>
  <c r="L48" i="30"/>
  <c r="K48" i="30"/>
  <c r="J48" i="30"/>
  <c r="I48" i="30"/>
  <c r="H48" i="30"/>
  <c r="G48" i="30"/>
  <c r="F48" i="30"/>
  <c r="F49" i="30" s="1"/>
  <c r="F52" i="30" s="1"/>
  <c r="F54" i="30" s="1"/>
  <c r="F57" i="30" s="1"/>
  <c r="F60" i="30" s="1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W33" i="30"/>
  <c r="V33" i="30"/>
  <c r="U33" i="30"/>
  <c r="T33" i="30"/>
  <c r="T49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M33" i="30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G33" i="30"/>
  <c r="F33" i="30"/>
  <c r="E33" i="30"/>
  <c r="D33" i="30"/>
  <c r="D49" i="30" s="1"/>
  <c r="D52" i="30" s="1"/>
  <c r="D54" i="30" s="1"/>
  <c r="D57" i="30" s="1"/>
  <c r="D60" i="30" s="1"/>
  <c r="C33" i="30"/>
  <c r="T49" i="31"/>
  <c r="T52" i="31" s="1"/>
  <c r="T54" i="31" s="1"/>
  <c r="T57" i="31" s="1"/>
  <c r="T60" i="31" s="1"/>
  <c r="AA48" i="31"/>
  <c r="Y48" i="31"/>
  <c r="Z48" i="31" s="1"/>
  <c r="X48" i="31"/>
  <c r="W48" i="31"/>
  <c r="V48" i="31"/>
  <c r="U48" i="31"/>
  <c r="U49" i="31" s="1"/>
  <c r="U52" i="31" s="1"/>
  <c r="U54" i="31" s="1"/>
  <c r="U57" i="31" s="1"/>
  <c r="U60" i="31" s="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E49" i="31" s="1"/>
  <c r="E52" i="31" s="1"/>
  <c r="E54" i="31" s="1"/>
  <c r="E57" i="31" s="1"/>
  <c r="E60" i="31" s="1"/>
  <c r="D48" i="31"/>
  <c r="C48" i="31"/>
  <c r="AA33" i="31"/>
  <c r="Y33" i="31"/>
  <c r="Y49" i="31" s="1"/>
  <c r="Y52" i="31" s="1"/>
  <c r="Y54" i="31" s="1"/>
  <c r="Y57" i="31" s="1"/>
  <c r="Y60" i="31" s="1"/>
  <c r="X33" i="31"/>
  <c r="Z33" i="31" s="1"/>
  <c r="W33" i="31"/>
  <c r="V33" i="31"/>
  <c r="U33" i="31"/>
  <c r="T33" i="3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M33" i="31"/>
  <c r="L33" i="31"/>
  <c r="L49" i="31" s="1"/>
  <c r="L52" i="31" s="1"/>
  <c r="L54" i="31" s="1"/>
  <c r="L57" i="31" s="1"/>
  <c r="L60" i="31" s="1"/>
  <c r="K33" i="31"/>
  <c r="J33" i="3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D33" i="31"/>
  <c r="C33" i="31"/>
  <c r="C49" i="31" s="1"/>
  <c r="C52" i="31" s="1"/>
  <c r="C54" i="31" s="1"/>
  <c r="C57" i="31" s="1"/>
  <c r="C60" i="31" s="1"/>
  <c r="S49" i="32"/>
  <c r="S52" i="32" s="1"/>
  <c r="S54" i="32" s="1"/>
  <c r="S57" i="32" s="1"/>
  <c r="S60" i="32" s="1"/>
  <c r="D49" i="32"/>
  <c r="D52" i="32" s="1"/>
  <c r="D54" i="32" s="1"/>
  <c r="D57" i="32" s="1"/>
  <c r="D60" i="32" s="1"/>
  <c r="AA48" i="32"/>
  <c r="Y48" i="32"/>
  <c r="X48" i="32"/>
  <c r="Z48" i="32" s="1"/>
  <c r="W48" i="32"/>
  <c r="V48" i="32"/>
  <c r="U48" i="32"/>
  <c r="T48" i="32"/>
  <c r="T49" i="32" s="1"/>
  <c r="T52" i="32" s="1"/>
  <c r="T54" i="32" s="1"/>
  <c r="T57" i="32" s="1"/>
  <c r="T60" i="32" s="1"/>
  <c r="S48" i="32"/>
  <c r="R48" i="32"/>
  <c r="Q48" i="32"/>
  <c r="P48" i="32"/>
  <c r="O48" i="32"/>
  <c r="N48" i="32"/>
  <c r="M48" i="32"/>
  <c r="M49" i="32" s="1"/>
  <c r="M52" i="32" s="1"/>
  <c r="M54" i="32" s="1"/>
  <c r="M57" i="32" s="1"/>
  <c r="M60" i="32" s="1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N33" i="32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H33" i="32"/>
  <c r="H49" i="32" s="1"/>
  <c r="H52" i="32" s="1"/>
  <c r="H54" i="32" s="1"/>
  <c r="H57" i="32" s="1"/>
  <c r="H60" i="32" s="1"/>
  <c r="G33" i="32"/>
  <c r="F33" i="32"/>
  <c r="E33" i="32"/>
  <c r="D33" i="32"/>
  <c r="C33" i="32"/>
  <c r="C49" i="32" s="1"/>
  <c r="C52" i="32" s="1"/>
  <c r="C54" i="32" s="1"/>
  <c r="C57" i="32" s="1"/>
  <c r="C60" i="32" s="1"/>
  <c r="R52" i="33"/>
  <c r="R54" i="33" s="1"/>
  <c r="R57" i="33" s="1"/>
  <c r="R60" i="33" s="1"/>
  <c r="R49" i="33"/>
  <c r="AA48" i="33"/>
  <c r="Y48" i="33"/>
  <c r="X48" i="33"/>
  <c r="Z48" i="33" s="1"/>
  <c r="W48" i="33"/>
  <c r="V48" i="33"/>
  <c r="U48" i="33"/>
  <c r="T48" i="33"/>
  <c r="T49" i="33" s="1"/>
  <c r="T52" i="33" s="1"/>
  <c r="T54" i="33" s="1"/>
  <c r="T57" i="33" s="1"/>
  <c r="T60" i="33" s="1"/>
  <c r="S48" i="33"/>
  <c r="S49" i="33" s="1"/>
  <c r="S52" i="33" s="1"/>
  <c r="S54" i="33" s="1"/>
  <c r="S57" i="33" s="1"/>
  <c r="S60" i="33" s="1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D49" i="33" s="1"/>
  <c r="D52" i="33" s="1"/>
  <c r="D54" i="33" s="1"/>
  <c r="D57" i="33" s="1"/>
  <c r="D60" i="33" s="1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W33" i="33"/>
  <c r="V33" i="33"/>
  <c r="U33" i="33"/>
  <c r="T33" i="33"/>
  <c r="S33" i="33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M33" i="33"/>
  <c r="M49" i="33" s="1"/>
  <c r="M52" i="33" s="1"/>
  <c r="M54" i="33" s="1"/>
  <c r="M57" i="33" s="1"/>
  <c r="M60" i="33" s="1"/>
  <c r="L33" i="33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D33" i="33"/>
  <c r="C33" i="33"/>
  <c r="C49" i="33" s="1"/>
  <c r="C52" i="33" s="1"/>
  <c r="C54" i="33" s="1"/>
  <c r="C57" i="33" s="1"/>
  <c r="C60" i="33" s="1"/>
  <c r="I52" i="34"/>
  <c r="I54" i="34" s="1"/>
  <c r="I57" i="34" s="1"/>
  <c r="I60" i="34" s="1"/>
  <c r="Q49" i="34"/>
  <c r="Q52" i="34" s="1"/>
  <c r="Q54" i="34" s="1"/>
  <c r="Q57" i="34" s="1"/>
  <c r="Q60" i="34" s="1"/>
  <c r="I49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J49" i="34" s="1"/>
  <c r="J52" i="34" s="1"/>
  <c r="J54" i="34" s="1"/>
  <c r="J57" i="34" s="1"/>
  <c r="J60" i="34" s="1"/>
  <c r="I48" i="34"/>
  <c r="H48" i="34"/>
  <c r="G48" i="34"/>
  <c r="F48" i="34"/>
  <c r="E48" i="34"/>
  <c r="D48" i="34"/>
  <c r="C48" i="34"/>
  <c r="AA33" i="34"/>
  <c r="Y33" i="34"/>
  <c r="Y49" i="34" s="1"/>
  <c r="Y52" i="34" s="1"/>
  <c r="Y54" i="34" s="1"/>
  <c r="Y57" i="34" s="1"/>
  <c r="Y60" i="34" s="1"/>
  <c r="X33" i="34"/>
  <c r="W33" i="34"/>
  <c r="V33" i="34"/>
  <c r="U33" i="34"/>
  <c r="U49" i="34" s="1"/>
  <c r="U52" i="34" s="1"/>
  <c r="U54" i="34" s="1"/>
  <c r="U57" i="34" s="1"/>
  <c r="U60" i="34" s="1"/>
  <c r="T33" i="34"/>
  <c r="S33" i="34"/>
  <c r="R33" i="34"/>
  <c r="R49" i="34" s="1"/>
  <c r="R52" i="34" s="1"/>
  <c r="R54" i="34" s="1"/>
  <c r="R57" i="34" s="1"/>
  <c r="R60" i="34" s="1"/>
  <c r="Q33" i="34"/>
  <c r="P33" i="34"/>
  <c r="P49" i="34" s="1"/>
  <c r="P52" i="34" s="1"/>
  <c r="P54" i="34" s="1"/>
  <c r="P57" i="34" s="1"/>
  <c r="P60" i="34" s="1"/>
  <c r="O33" i="34"/>
  <c r="N33" i="34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J33" i="34"/>
  <c r="I33" i="34"/>
  <c r="H33" i="34"/>
  <c r="H49" i="34" s="1"/>
  <c r="H52" i="34" s="1"/>
  <c r="H54" i="34" s="1"/>
  <c r="H57" i="34" s="1"/>
  <c r="H60" i="34" s="1"/>
  <c r="G33" i="34"/>
  <c r="F33" i="34"/>
  <c r="E33" i="34"/>
  <c r="D33" i="34"/>
  <c r="C33" i="34"/>
  <c r="C49" i="34" s="1"/>
  <c r="C52" i="34" s="1"/>
  <c r="C54" i="34" s="1"/>
  <c r="C57" i="34" s="1"/>
  <c r="C60" i="34" s="1"/>
  <c r="F54" i="35"/>
  <c r="F57" i="35" s="1"/>
  <c r="F60" i="35" s="1"/>
  <c r="X49" i="35"/>
  <c r="X52" i="35" s="1"/>
  <c r="T49" i="35"/>
  <c r="T52" i="35" s="1"/>
  <c r="T54" i="35" s="1"/>
  <c r="T57" i="35" s="1"/>
  <c r="T60" i="35" s="1"/>
  <c r="AA48" i="35"/>
  <c r="Z48" i="35"/>
  <c r="Y48" i="35"/>
  <c r="X48" i="35"/>
  <c r="W48" i="35"/>
  <c r="V48" i="35"/>
  <c r="U48" i="35"/>
  <c r="U49" i="35" s="1"/>
  <c r="U52" i="35" s="1"/>
  <c r="U54" i="35" s="1"/>
  <c r="U57" i="35" s="1"/>
  <c r="U60" i="35" s="1"/>
  <c r="T48" i="35"/>
  <c r="S48" i="35"/>
  <c r="R48" i="35"/>
  <c r="Q48" i="35"/>
  <c r="P48" i="35"/>
  <c r="O48" i="35"/>
  <c r="N48" i="35"/>
  <c r="M48" i="35"/>
  <c r="L48" i="35"/>
  <c r="K48" i="35"/>
  <c r="J48" i="35"/>
  <c r="I48" i="35"/>
  <c r="I49" i="35" s="1"/>
  <c r="I52" i="35" s="1"/>
  <c r="I54" i="35" s="1"/>
  <c r="I57" i="35" s="1"/>
  <c r="I60" i="35" s="1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X33" i="35"/>
  <c r="Z33" i="35" s="1"/>
  <c r="W33" i="35"/>
  <c r="W49" i="35" s="1"/>
  <c r="W52" i="35" s="1"/>
  <c r="W54" i="35" s="1"/>
  <c r="W57" i="35" s="1"/>
  <c r="W60" i="35" s="1"/>
  <c r="V33" i="35"/>
  <c r="U33" i="35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P33" i="35"/>
  <c r="P49" i="35" s="1"/>
  <c r="P52" i="35" s="1"/>
  <c r="P54" i="35" s="1"/>
  <c r="P57" i="35" s="1"/>
  <c r="P60" i="35" s="1"/>
  <c r="O33" i="35"/>
  <c r="N33" i="35"/>
  <c r="M33" i="35"/>
  <c r="L33" i="35"/>
  <c r="K33" i="35"/>
  <c r="K49" i="35" s="1"/>
  <c r="K52" i="35" s="1"/>
  <c r="K54" i="35" s="1"/>
  <c r="K57" i="35" s="1"/>
  <c r="K60" i="35" s="1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AA48" i="36"/>
  <c r="Y48" i="36"/>
  <c r="X48" i="36"/>
  <c r="X49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I49" i="36" s="1"/>
  <c r="I52" i="36" s="1"/>
  <c r="I54" i="36" s="1"/>
  <c r="I57" i="36" s="1"/>
  <c r="I60" i="36" s="1"/>
  <c r="H48" i="36"/>
  <c r="H49" i="36" s="1"/>
  <c r="H52" i="36" s="1"/>
  <c r="H54" i="36" s="1"/>
  <c r="H57" i="36" s="1"/>
  <c r="H60" i="36" s="1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Z33" i="36" s="1"/>
  <c r="W33" i="36"/>
  <c r="V33" i="36"/>
  <c r="U33" i="36"/>
  <c r="T33" i="36"/>
  <c r="T49" i="36" s="1"/>
  <c r="T52" i="36" s="1"/>
  <c r="T54" i="36" s="1"/>
  <c r="T57" i="36" s="1"/>
  <c r="T60" i="36" s="1"/>
  <c r="S33" i="36"/>
  <c r="R33" i="36"/>
  <c r="Q33" i="36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H33" i="36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U52" i="37"/>
  <c r="U54" i="37" s="1"/>
  <c r="U57" i="37" s="1"/>
  <c r="U60" i="37" s="1"/>
  <c r="G49" i="37"/>
  <c r="G52" i="37" s="1"/>
  <c r="G54" i="37" s="1"/>
  <c r="G57" i="37" s="1"/>
  <c r="G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H49" i="37" s="1"/>
  <c r="H52" i="37" s="1"/>
  <c r="H54" i="37" s="1"/>
  <c r="H57" i="37" s="1"/>
  <c r="H60" i="37" s="1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Z33" i="37"/>
  <c r="Y33" i="37"/>
  <c r="Y49" i="37" s="1"/>
  <c r="Y52" i="37" s="1"/>
  <c r="Y54" i="37" s="1"/>
  <c r="Y57" i="37" s="1"/>
  <c r="Y60" i="37" s="1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T33" i="37"/>
  <c r="S33" i="37"/>
  <c r="R33" i="37"/>
  <c r="Q33" i="37"/>
  <c r="P33" i="37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L33" i="37"/>
  <c r="K33" i="37"/>
  <c r="J33" i="37"/>
  <c r="I33" i="37"/>
  <c r="H33" i="37"/>
  <c r="G33" i="37"/>
  <c r="F33" i="37"/>
  <c r="E33" i="37"/>
  <c r="E49" i="37" s="1"/>
  <c r="E52" i="37" s="1"/>
  <c r="E54" i="37" s="1"/>
  <c r="E57" i="37" s="1"/>
  <c r="E60" i="37" s="1"/>
  <c r="D33" i="37"/>
  <c r="C33" i="37"/>
  <c r="C49" i="37" s="1"/>
  <c r="C52" i="37" s="1"/>
  <c r="C54" i="37" s="1"/>
  <c r="C57" i="37" s="1"/>
  <c r="C60" i="37" s="1"/>
  <c r="AA48" i="38"/>
  <c r="Y48" i="38"/>
  <c r="X48" i="38"/>
  <c r="Z48" i="38" s="1"/>
  <c r="W48" i="38"/>
  <c r="W49" i="38" s="1"/>
  <c r="W52" i="38" s="1"/>
  <c r="W54" i="38" s="1"/>
  <c r="W57" i="38" s="1"/>
  <c r="W60" i="38" s="1"/>
  <c r="V48" i="38"/>
  <c r="U48" i="38"/>
  <c r="T48" i="38"/>
  <c r="S48" i="38"/>
  <c r="R48" i="38"/>
  <c r="Q48" i="38"/>
  <c r="P48" i="38"/>
  <c r="P49" i="38" s="1"/>
  <c r="P52" i="38" s="1"/>
  <c r="P54" i="38" s="1"/>
  <c r="P57" i="38" s="1"/>
  <c r="P60" i="38" s="1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X33" i="38"/>
  <c r="W33" i="38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K33" i="38"/>
  <c r="J33" i="38"/>
  <c r="I33" i="38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C33" i="38"/>
  <c r="AA48" i="39"/>
  <c r="Y48" i="39"/>
  <c r="X48" i="39"/>
  <c r="Z48" i="39" s="1"/>
  <c r="W48" i="39"/>
  <c r="W49" i="39" s="1"/>
  <c r="W52" i="39" s="1"/>
  <c r="W54" i="39" s="1"/>
  <c r="W57" i="39" s="1"/>
  <c r="W60" i="39" s="1"/>
  <c r="V48" i="39"/>
  <c r="V49" i="39" s="1"/>
  <c r="V52" i="39" s="1"/>
  <c r="V54" i="39" s="1"/>
  <c r="V57" i="39" s="1"/>
  <c r="V60" i="39" s="1"/>
  <c r="U48" i="39"/>
  <c r="T48" i="39"/>
  <c r="S48" i="39"/>
  <c r="R48" i="39"/>
  <c r="Q48" i="39"/>
  <c r="P48" i="39"/>
  <c r="O48" i="39"/>
  <c r="O49" i="39" s="1"/>
  <c r="O52" i="39" s="1"/>
  <c r="O54" i="39" s="1"/>
  <c r="O57" i="39" s="1"/>
  <c r="O60" i="39" s="1"/>
  <c r="N48" i="39"/>
  <c r="N49" i="39" s="1"/>
  <c r="N52" i="39" s="1"/>
  <c r="N54" i="39" s="1"/>
  <c r="N57" i="39" s="1"/>
  <c r="N60" i="39" s="1"/>
  <c r="M48" i="39"/>
  <c r="M49" i="39" s="1"/>
  <c r="M52" i="39" s="1"/>
  <c r="M54" i="39" s="1"/>
  <c r="M57" i="39" s="1"/>
  <c r="M60" i="39" s="1"/>
  <c r="L48" i="39"/>
  <c r="K48" i="39"/>
  <c r="J48" i="39"/>
  <c r="I48" i="39"/>
  <c r="H48" i="39"/>
  <c r="G48" i="39"/>
  <c r="G49" i="39" s="1"/>
  <c r="G52" i="39" s="1"/>
  <c r="G54" i="39" s="1"/>
  <c r="G57" i="39" s="1"/>
  <c r="G60" i="39" s="1"/>
  <c r="F48" i="39"/>
  <c r="F49" i="39" s="1"/>
  <c r="F52" i="39" s="1"/>
  <c r="F54" i="39" s="1"/>
  <c r="F57" i="39" s="1"/>
  <c r="F60" i="39" s="1"/>
  <c r="E48" i="39"/>
  <c r="D48" i="39"/>
  <c r="C48" i="39"/>
  <c r="AA33" i="39"/>
  <c r="AA49" i="39" s="1"/>
  <c r="AA52" i="39" s="1"/>
  <c r="AA54" i="39" s="1"/>
  <c r="AA57" i="39" s="1"/>
  <c r="AA60" i="39" s="1"/>
  <c r="Y33" i="39"/>
  <c r="X33" i="39"/>
  <c r="W33" i="39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Q49" i="39" s="1"/>
  <c r="Q52" i="39" s="1"/>
  <c r="Q54" i="39" s="1"/>
  <c r="Q57" i="39" s="1"/>
  <c r="Q60" i="39" s="1"/>
  <c r="P33" i="39"/>
  <c r="O33" i="39"/>
  <c r="N33" i="39"/>
  <c r="M33" i="39"/>
  <c r="L33" i="39"/>
  <c r="L49" i="39" s="1"/>
  <c r="L52" i="39" s="1"/>
  <c r="L54" i="39" s="1"/>
  <c r="L57" i="39" s="1"/>
  <c r="L60" i="39" s="1"/>
  <c r="K33" i="39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U49" i="40"/>
  <c r="U52" i="40" s="1"/>
  <c r="U54" i="40" s="1"/>
  <c r="U57" i="40" s="1"/>
  <c r="U60" i="40" s="1"/>
  <c r="T49" i="40"/>
  <c r="T52" i="40" s="1"/>
  <c r="T54" i="40" s="1"/>
  <c r="T57" i="40" s="1"/>
  <c r="T60" i="40" s="1"/>
  <c r="M49" i="40"/>
  <c r="M52" i="40" s="1"/>
  <c r="M54" i="40" s="1"/>
  <c r="M57" i="40" s="1"/>
  <c r="M60" i="40" s="1"/>
  <c r="L49" i="40"/>
  <c r="L52" i="40" s="1"/>
  <c r="L54" i="40" s="1"/>
  <c r="L57" i="40" s="1"/>
  <c r="L60" i="40" s="1"/>
  <c r="E49" i="40"/>
  <c r="E52" i="40" s="1"/>
  <c r="E54" i="40" s="1"/>
  <c r="E57" i="40" s="1"/>
  <c r="E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N49" i="40" s="1"/>
  <c r="N52" i="40" s="1"/>
  <c r="N54" i="40" s="1"/>
  <c r="N57" i="40" s="1"/>
  <c r="N60" i="40" s="1"/>
  <c r="M48" i="40"/>
  <c r="L48" i="40"/>
  <c r="K48" i="40"/>
  <c r="J48" i="40"/>
  <c r="I48" i="40"/>
  <c r="H48" i="40"/>
  <c r="G48" i="40"/>
  <c r="F48" i="40"/>
  <c r="F49" i="40" s="1"/>
  <c r="F52" i="40" s="1"/>
  <c r="F54" i="40" s="1"/>
  <c r="F57" i="40" s="1"/>
  <c r="F60" i="40" s="1"/>
  <c r="E48" i="40"/>
  <c r="D48" i="40"/>
  <c r="C48" i="40"/>
  <c r="AA33" i="40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W60" i="40" s="1"/>
  <c r="V33" i="40"/>
  <c r="U33" i="40"/>
  <c r="T33" i="40"/>
  <c r="S33" i="40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O33" i="40"/>
  <c r="N33" i="40"/>
  <c r="M33" i="40"/>
  <c r="L33" i="40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H33" i="40"/>
  <c r="H49" i="40" s="1"/>
  <c r="H52" i="40" s="1"/>
  <c r="H54" i="40" s="1"/>
  <c r="H57" i="40" s="1"/>
  <c r="H60" i="40" s="1"/>
  <c r="G33" i="40"/>
  <c r="F33" i="40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J54" i="41"/>
  <c r="J57" i="41" s="1"/>
  <c r="J60" i="41" s="1"/>
  <c r="S49" i="41"/>
  <c r="S52" i="41" s="1"/>
  <c r="S54" i="41" s="1"/>
  <c r="S57" i="41" s="1"/>
  <c r="S60" i="41" s="1"/>
  <c r="K49" i="41"/>
  <c r="K52" i="41" s="1"/>
  <c r="K54" i="41" s="1"/>
  <c r="K57" i="41" s="1"/>
  <c r="K60" i="41" s="1"/>
  <c r="C49" i="41"/>
  <c r="C52" i="41" s="1"/>
  <c r="C54" i="41" s="1"/>
  <c r="C57" i="41" s="1"/>
  <c r="C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L49" i="41" s="1"/>
  <c r="L52" i="41" s="1"/>
  <c r="L54" i="41" s="1"/>
  <c r="L57" i="41" s="1"/>
  <c r="L60" i="41" s="1"/>
  <c r="K48" i="41"/>
  <c r="J48" i="41"/>
  <c r="I48" i="41"/>
  <c r="H48" i="41"/>
  <c r="G48" i="41"/>
  <c r="F48" i="41"/>
  <c r="E48" i="41"/>
  <c r="D48" i="41"/>
  <c r="D49" i="41" s="1"/>
  <c r="D52" i="41" s="1"/>
  <c r="D54" i="41" s="1"/>
  <c r="D57" i="41" s="1"/>
  <c r="D60" i="41" s="1"/>
  <c r="C48" i="41"/>
  <c r="AA33" i="41"/>
  <c r="AA49" i="41" s="1"/>
  <c r="AA52" i="41" s="1"/>
  <c r="AA54" i="41" s="1"/>
  <c r="AA57" i="41" s="1"/>
  <c r="AA60" i="41" s="1"/>
  <c r="Y33" i="41"/>
  <c r="X33" i="41"/>
  <c r="W33" i="41"/>
  <c r="V33" i="41"/>
  <c r="U33" i="41"/>
  <c r="U49" i="41" s="1"/>
  <c r="U52" i="41" s="1"/>
  <c r="U54" i="41" s="1"/>
  <c r="U57" i="41" s="1"/>
  <c r="U60" i="41" s="1"/>
  <c r="T33" i="41"/>
  <c r="S33" i="41"/>
  <c r="R33" i="4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M33" i="41"/>
  <c r="L33" i="41"/>
  <c r="K33" i="41"/>
  <c r="J33" i="41"/>
  <c r="J49" i="41" s="1"/>
  <c r="J52" i="41" s="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D33" i="41"/>
  <c r="C33" i="41"/>
  <c r="AA48" i="42"/>
  <c r="AA49" i="42" s="1"/>
  <c r="AA52" i="42" s="1"/>
  <c r="AA54" i="42" s="1"/>
  <c r="AA57" i="42" s="1"/>
  <c r="AA60" i="42" s="1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O49" i="42" s="1"/>
  <c r="O52" i="42" s="1"/>
  <c r="O54" i="42" s="1"/>
  <c r="O57" i="42" s="1"/>
  <c r="O60" i="42" s="1"/>
  <c r="N48" i="42"/>
  <c r="M48" i="42"/>
  <c r="L48" i="42"/>
  <c r="K48" i="42"/>
  <c r="J48" i="42"/>
  <c r="I48" i="42"/>
  <c r="H48" i="42"/>
  <c r="G48" i="42"/>
  <c r="F48" i="42"/>
  <c r="E48" i="42"/>
  <c r="D48" i="42"/>
  <c r="D49" i="42" s="1"/>
  <c r="D52" i="42" s="1"/>
  <c r="D54" i="42" s="1"/>
  <c r="D57" i="42" s="1"/>
  <c r="D60" i="42" s="1"/>
  <c r="C48" i="42"/>
  <c r="C49" i="42" s="1"/>
  <c r="C52" i="42" s="1"/>
  <c r="C54" i="42" s="1"/>
  <c r="C57" i="42" s="1"/>
  <c r="C60" i="42" s="1"/>
  <c r="AA33" i="42"/>
  <c r="Y33" i="42"/>
  <c r="X33" i="42"/>
  <c r="W33" i="42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R33" i="42"/>
  <c r="R49" i="42" s="1"/>
  <c r="R52" i="42" s="1"/>
  <c r="R54" i="42" s="1"/>
  <c r="R57" i="42" s="1"/>
  <c r="R60" i="42" s="1"/>
  <c r="Q33" i="42"/>
  <c r="P33" i="42"/>
  <c r="O33" i="42"/>
  <c r="N33" i="42"/>
  <c r="M33" i="42"/>
  <c r="L33" i="42"/>
  <c r="K33" i="42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C33" i="42"/>
  <c r="H54" i="43"/>
  <c r="H57" i="43" s="1"/>
  <c r="H60" i="43" s="1"/>
  <c r="Y52" i="43"/>
  <c r="Y54" i="43" s="1"/>
  <c r="Y57" i="43" s="1"/>
  <c r="Y60" i="43" s="1"/>
  <c r="P52" i="43"/>
  <c r="P54" i="43" s="1"/>
  <c r="P57" i="43" s="1"/>
  <c r="P60" i="43" s="1"/>
  <c r="H52" i="43"/>
  <c r="Y49" i="43"/>
  <c r="C49" i="43"/>
  <c r="C52" i="43" s="1"/>
  <c r="C54" i="43" s="1"/>
  <c r="C57" i="43" s="1"/>
  <c r="C60" i="43" s="1"/>
  <c r="AA48" i="43"/>
  <c r="Y48" i="43"/>
  <c r="X48" i="43"/>
  <c r="Z48" i="43" s="1"/>
  <c r="W48" i="43"/>
  <c r="W49" i="43" s="1"/>
  <c r="W52" i="43" s="1"/>
  <c r="W54" i="43" s="1"/>
  <c r="W57" i="43" s="1"/>
  <c r="W60" i="43" s="1"/>
  <c r="V48" i="43"/>
  <c r="V49" i="43" s="1"/>
  <c r="V52" i="43" s="1"/>
  <c r="V54" i="43" s="1"/>
  <c r="V57" i="43" s="1"/>
  <c r="V60" i="43" s="1"/>
  <c r="U48" i="43"/>
  <c r="U49" i="43" s="1"/>
  <c r="U52" i="43" s="1"/>
  <c r="U54" i="43" s="1"/>
  <c r="U57" i="43" s="1"/>
  <c r="U60" i="43" s="1"/>
  <c r="T48" i="43"/>
  <c r="S48" i="43"/>
  <c r="R48" i="43"/>
  <c r="Q48" i="43"/>
  <c r="P48" i="43"/>
  <c r="O48" i="43"/>
  <c r="N48" i="43"/>
  <c r="M48" i="43"/>
  <c r="L48" i="43"/>
  <c r="K48" i="43"/>
  <c r="J48" i="43"/>
  <c r="J49" i="43" s="1"/>
  <c r="J52" i="43" s="1"/>
  <c r="J54" i="43" s="1"/>
  <c r="J57" i="43" s="1"/>
  <c r="J60" i="43" s="1"/>
  <c r="I48" i="43"/>
  <c r="H48" i="43"/>
  <c r="G48" i="43"/>
  <c r="F48" i="43"/>
  <c r="E48" i="43"/>
  <c r="D48" i="43"/>
  <c r="C48" i="43"/>
  <c r="AA33" i="43"/>
  <c r="Y33" i="43"/>
  <c r="X33" i="43"/>
  <c r="W33" i="43"/>
  <c r="V33" i="43"/>
  <c r="U33" i="43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P49" i="43" s="1"/>
  <c r="O33" i="43"/>
  <c r="O49" i="43" s="1"/>
  <c r="O52" i="43" s="1"/>
  <c r="O54" i="43" s="1"/>
  <c r="O57" i="43" s="1"/>
  <c r="O60" i="43" s="1"/>
  <c r="N33" i="43"/>
  <c r="M33" i="43"/>
  <c r="L33" i="43"/>
  <c r="K33" i="43"/>
  <c r="J33" i="43"/>
  <c r="I33" i="43"/>
  <c r="H33" i="43"/>
  <c r="H49" i="43" s="1"/>
  <c r="G33" i="43"/>
  <c r="G49" i="43" s="1"/>
  <c r="G52" i="43" s="1"/>
  <c r="G54" i="43" s="1"/>
  <c r="G57" i="43" s="1"/>
  <c r="G60" i="43" s="1"/>
  <c r="F33" i="43"/>
  <c r="E33" i="43"/>
  <c r="D33" i="43"/>
  <c r="D49" i="43" s="1"/>
  <c r="D52" i="43" s="1"/>
  <c r="D54" i="43" s="1"/>
  <c r="D57" i="43" s="1"/>
  <c r="D60" i="43" s="1"/>
  <c r="C33" i="43"/>
  <c r="T49" i="44"/>
  <c r="T52" i="44" s="1"/>
  <c r="T54" i="44" s="1"/>
  <c r="T57" i="44" s="1"/>
  <c r="T60" i="44" s="1"/>
  <c r="K49" i="44"/>
  <c r="K52" i="44" s="1"/>
  <c r="K54" i="44" s="1"/>
  <c r="K57" i="44" s="1"/>
  <c r="K60" i="44" s="1"/>
  <c r="AA48" i="44"/>
  <c r="Y48" i="44"/>
  <c r="X48" i="44"/>
  <c r="W48" i="44"/>
  <c r="V48" i="44"/>
  <c r="U48" i="44"/>
  <c r="U49" i="44" s="1"/>
  <c r="U52" i="44" s="1"/>
  <c r="U54" i="44" s="1"/>
  <c r="U57" i="44" s="1"/>
  <c r="U60" i="44" s="1"/>
  <c r="T48" i="44"/>
  <c r="S48" i="44"/>
  <c r="R48" i="44"/>
  <c r="Q48" i="44"/>
  <c r="P48" i="44"/>
  <c r="O48" i="44"/>
  <c r="N48" i="44"/>
  <c r="M48" i="44"/>
  <c r="M49" i="44" s="1"/>
  <c r="M52" i="44" s="1"/>
  <c r="M54" i="44" s="1"/>
  <c r="M57" i="44" s="1"/>
  <c r="M60" i="44" s="1"/>
  <c r="L48" i="44"/>
  <c r="K48" i="44"/>
  <c r="J48" i="44"/>
  <c r="I48" i="44"/>
  <c r="H48" i="44"/>
  <c r="G48" i="44"/>
  <c r="F48" i="44"/>
  <c r="E48" i="44"/>
  <c r="E49" i="44" s="1"/>
  <c r="E52" i="44" s="1"/>
  <c r="E54" i="44" s="1"/>
  <c r="E57" i="44" s="1"/>
  <c r="E60" i="44" s="1"/>
  <c r="D48" i="44"/>
  <c r="D49" i="44" s="1"/>
  <c r="D52" i="44" s="1"/>
  <c r="D54" i="44" s="1"/>
  <c r="D57" i="44" s="1"/>
  <c r="D60" i="44" s="1"/>
  <c r="C48" i="44"/>
  <c r="C49" i="44" s="1"/>
  <c r="C52" i="44" s="1"/>
  <c r="C54" i="44" s="1"/>
  <c r="C57" i="44" s="1"/>
  <c r="C60" i="44" s="1"/>
  <c r="AA33" i="44"/>
  <c r="AA49" i="44" s="1"/>
  <c r="AA52" i="44" s="1"/>
  <c r="AA54" i="44" s="1"/>
  <c r="AA57" i="44" s="1"/>
  <c r="AA60" i="44" s="1"/>
  <c r="Y33" i="44"/>
  <c r="X33" i="44"/>
  <c r="W33" i="44"/>
  <c r="V33" i="44"/>
  <c r="U33" i="44"/>
  <c r="T33" i="44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L33" i="44"/>
  <c r="L49" i="44" s="1"/>
  <c r="L52" i="44" s="1"/>
  <c r="L54" i="44" s="1"/>
  <c r="L57" i="44" s="1"/>
  <c r="L60" i="44" s="1"/>
  <c r="K33" i="44"/>
  <c r="J33" i="44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D33" i="44"/>
  <c r="C33" i="44"/>
  <c r="K49" i="45"/>
  <c r="K52" i="45" s="1"/>
  <c r="K54" i="45" s="1"/>
  <c r="K57" i="45" s="1"/>
  <c r="K60" i="45" s="1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C49" i="45" s="1"/>
  <c r="C52" i="45" s="1"/>
  <c r="C54" i="45" s="1"/>
  <c r="C57" i="45" s="1"/>
  <c r="C60" i="45" s="1"/>
  <c r="AA33" i="45"/>
  <c r="AA49" i="45" s="1"/>
  <c r="AA52" i="45" s="1"/>
  <c r="AA54" i="45" s="1"/>
  <c r="AA57" i="45" s="1"/>
  <c r="AA60" i="45" s="1"/>
  <c r="Y33" i="45"/>
  <c r="X33" i="45"/>
  <c r="W33" i="45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O33" i="45"/>
  <c r="N33" i="45"/>
  <c r="M33" i="45"/>
  <c r="L33" i="45"/>
  <c r="K33" i="45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G33" i="45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Y49" i="46"/>
  <c r="Y52" i="46" s="1"/>
  <c r="Y54" i="46" s="1"/>
  <c r="Y57" i="46" s="1"/>
  <c r="Y60" i="46" s="1"/>
  <c r="R49" i="46"/>
  <c r="R52" i="46" s="1"/>
  <c r="R54" i="46" s="1"/>
  <c r="R57" i="46" s="1"/>
  <c r="R60" i="46" s="1"/>
  <c r="I49" i="46"/>
  <c r="I52" i="46" s="1"/>
  <c r="I54" i="46" s="1"/>
  <c r="I57" i="46" s="1"/>
  <c r="I60" i="46" s="1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S33" i="46"/>
  <c r="R33" i="46"/>
  <c r="Q33" i="46"/>
  <c r="Q49" i="46" s="1"/>
  <c r="Q52" i="46" s="1"/>
  <c r="Q54" i="46" s="1"/>
  <c r="Q57" i="46" s="1"/>
  <c r="Q60" i="46" s="1"/>
  <c r="P33" i="46"/>
  <c r="O33" i="46"/>
  <c r="N33" i="46"/>
  <c r="M33" i="46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H33" i="46"/>
  <c r="H49" i="46" s="1"/>
  <c r="H52" i="46" s="1"/>
  <c r="H54" i="46" s="1"/>
  <c r="H57" i="46" s="1"/>
  <c r="H60" i="46" s="1"/>
  <c r="G33" i="46"/>
  <c r="F33" i="46"/>
  <c r="E33" i="46"/>
  <c r="D33" i="46"/>
  <c r="C33" i="46"/>
  <c r="H49" i="47"/>
  <c r="H52" i="47" s="1"/>
  <c r="H54" i="47" s="1"/>
  <c r="H57" i="47" s="1"/>
  <c r="H60" i="47" s="1"/>
  <c r="AA48" i="47"/>
  <c r="Y48" i="47"/>
  <c r="Y49" i="47" s="1"/>
  <c r="Y52" i="47" s="1"/>
  <c r="Y54" i="47" s="1"/>
  <c r="Y57" i="47" s="1"/>
  <c r="Y60" i="47" s="1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Z33" i="47"/>
  <c r="Y33" i="47"/>
  <c r="X33" i="47"/>
  <c r="X49" i="47" s="1"/>
  <c r="Z49" i="47" s="1"/>
  <c r="W33" i="47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P33" i="47"/>
  <c r="P49" i="47" s="1"/>
  <c r="P52" i="47" s="1"/>
  <c r="P54" i="47" s="1"/>
  <c r="P57" i="47" s="1"/>
  <c r="P60" i="47" s="1"/>
  <c r="O33" i="47"/>
  <c r="N33" i="47"/>
  <c r="M33" i="47"/>
  <c r="M49" i="47" s="1"/>
  <c r="M52" i="47" s="1"/>
  <c r="M54" i="47" s="1"/>
  <c r="M57" i="47" s="1"/>
  <c r="M60" i="47" s="1"/>
  <c r="L33" i="47"/>
  <c r="K33" i="47"/>
  <c r="K49" i="47" s="1"/>
  <c r="K52" i="47" s="1"/>
  <c r="K54" i="47" s="1"/>
  <c r="K57" i="47" s="1"/>
  <c r="K60" i="47" s="1"/>
  <c r="J33" i="47"/>
  <c r="I33" i="47"/>
  <c r="H33" i="47"/>
  <c r="G33" i="47"/>
  <c r="G49" i="47" s="1"/>
  <c r="G52" i="47" s="1"/>
  <c r="G54" i="47" s="1"/>
  <c r="G57" i="47" s="1"/>
  <c r="G60" i="47" s="1"/>
  <c r="F33" i="47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G49" i="48"/>
  <c r="G52" i="48" s="1"/>
  <c r="G54" i="48" s="1"/>
  <c r="G57" i="48" s="1"/>
  <c r="G60" i="48" s="1"/>
  <c r="D49" i="48"/>
  <c r="D52" i="48" s="1"/>
  <c r="D54" i="48" s="1"/>
  <c r="D57" i="48" s="1"/>
  <c r="D60" i="48" s="1"/>
  <c r="AA48" i="48"/>
  <c r="Y48" i="48"/>
  <c r="X48" i="48"/>
  <c r="Z48" i="48" s="1"/>
  <c r="W48" i="48"/>
  <c r="W49" i="48" s="1"/>
  <c r="W52" i="48" s="1"/>
  <c r="W54" i="48" s="1"/>
  <c r="W57" i="48" s="1"/>
  <c r="W60" i="48" s="1"/>
  <c r="V48" i="48"/>
  <c r="U48" i="48"/>
  <c r="T48" i="48"/>
  <c r="S48" i="48"/>
  <c r="R48" i="48"/>
  <c r="Q48" i="48"/>
  <c r="P48" i="48"/>
  <c r="O48" i="48"/>
  <c r="N48" i="48"/>
  <c r="M48" i="48"/>
  <c r="L48" i="48"/>
  <c r="L49" i="48" s="1"/>
  <c r="L52" i="48" s="1"/>
  <c r="L54" i="48" s="1"/>
  <c r="L57" i="48" s="1"/>
  <c r="L60" i="48" s="1"/>
  <c r="K48" i="48"/>
  <c r="J48" i="48"/>
  <c r="I48" i="48"/>
  <c r="H48" i="48"/>
  <c r="G48" i="48"/>
  <c r="F48" i="48"/>
  <c r="E48" i="48"/>
  <c r="D48" i="48"/>
  <c r="C48" i="48"/>
  <c r="AA33" i="48"/>
  <c r="Z33" i="48"/>
  <c r="Y33" i="48"/>
  <c r="X33" i="48"/>
  <c r="W33" i="48"/>
  <c r="V33" i="48"/>
  <c r="V49" i="48" s="1"/>
  <c r="V52" i="48" s="1"/>
  <c r="V54" i="48" s="1"/>
  <c r="V57" i="48" s="1"/>
  <c r="V60" i="48" s="1"/>
  <c r="U33" i="48"/>
  <c r="T33" i="48"/>
  <c r="T49" i="48" s="1"/>
  <c r="T52" i="48" s="1"/>
  <c r="T54" i="48" s="1"/>
  <c r="T57" i="48" s="1"/>
  <c r="T60" i="48" s="1"/>
  <c r="S33" i="48"/>
  <c r="R33" i="48"/>
  <c r="R49" i="48" s="1"/>
  <c r="R52" i="48" s="1"/>
  <c r="R54" i="48" s="1"/>
  <c r="R57" i="48" s="1"/>
  <c r="R60" i="48" s="1"/>
  <c r="Q33" i="48"/>
  <c r="P33" i="48"/>
  <c r="O33" i="48"/>
  <c r="O49" i="48" s="1"/>
  <c r="O52" i="48" s="1"/>
  <c r="O54" i="48" s="1"/>
  <c r="O57" i="48" s="1"/>
  <c r="O60" i="48" s="1"/>
  <c r="N33" i="48"/>
  <c r="M33" i="48"/>
  <c r="L33" i="48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G33" i="48"/>
  <c r="F33" i="48"/>
  <c r="F49" i="48" s="1"/>
  <c r="F52" i="48" s="1"/>
  <c r="F54" i="48" s="1"/>
  <c r="F57" i="48" s="1"/>
  <c r="F60" i="48" s="1"/>
  <c r="E33" i="48"/>
  <c r="D33" i="48"/>
  <c r="C33" i="48"/>
  <c r="K49" i="49"/>
  <c r="K52" i="49" s="1"/>
  <c r="K54" i="49" s="1"/>
  <c r="K57" i="49" s="1"/>
  <c r="K60" i="49" s="1"/>
  <c r="AA48" i="49"/>
  <c r="Y48" i="49"/>
  <c r="X48" i="49"/>
  <c r="Z48" i="49" s="1"/>
  <c r="W48" i="49"/>
  <c r="W49" i="49" s="1"/>
  <c r="W52" i="49" s="1"/>
  <c r="W54" i="49" s="1"/>
  <c r="W57" i="49" s="1"/>
  <c r="W60" i="49" s="1"/>
  <c r="V48" i="49"/>
  <c r="U48" i="49"/>
  <c r="T48" i="49"/>
  <c r="S48" i="49"/>
  <c r="R48" i="49"/>
  <c r="Q48" i="49"/>
  <c r="P48" i="49"/>
  <c r="O48" i="49"/>
  <c r="O49" i="49" s="1"/>
  <c r="O52" i="49" s="1"/>
  <c r="O54" i="49" s="1"/>
  <c r="O57" i="49" s="1"/>
  <c r="O60" i="49" s="1"/>
  <c r="N48" i="49"/>
  <c r="N49" i="49" s="1"/>
  <c r="N52" i="49" s="1"/>
  <c r="N54" i="49" s="1"/>
  <c r="N57" i="49" s="1"/>
  <c r="N60" i="49" s="1"/>
  <c r="M48" i="49"/>
  <c r="L48" i="49"/>
  <c r="K48" i="49"/>
  <c r="J48" i="49"/>
  <c r="I48" i="49"/>
  <c r="H48" i="49"/>
  <c r="G48" i="49"/>
  <c r="G49" i="49" s="1"/>
  <c r="G52" i="49" s="1"/>
  <c r="G54" i="49" s="1"/>
  <c r="G57" i="49" s="1"/>
  <c r="G60" i="49" s="1"/>
  <c r="F48" i="49"/>
  <c r="F49" i="49" s="1"/>
  <c r="F52" i="49" s="1"/>
  <c r="F54" i="49" s="1"/>
  <c r="F57" i="49" s="1"/>
  <c r="F60" i="49" s="1"/>
  <c r="E48" i="49"/>
  <c r="D48" i="49"/>
  <c r="C48" i="49"/>
  <c r="C49" i="49" s="1"/>
  <c r="C52" i="49" s="1"/>
  <c r="C54" i="49" s="1"/>
  <c r="C57" i="49" s="1"/>
  <c r="C60" i="49" s="1"/>
  <c r="AA33" i="49"/>
  <c r="AA49" i="49" s="1"/>
  <c r="AA52" i="49" s="1"/>
  <c r="AA54" i="49" s="1"/>
  <c r="AA57" i="49" s="1"/>
  <c r="AA60" i="49" s="1"/>
  <c r="Y33" i="49"/>
  <c r="X33" i="49"/>
  <c r="W33" i="49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O33" i="49"/>
  <c r="N33" i="49"/>
  <c r="M33" i="49"/>
  <c r="L33" i="49"/>
  <c r="K33" i="49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F33" i="49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U49" i="50"/>
  <c r="U52" i="50" s="1"/>
  <c r="U54" i="50" s="1"/>
  <c r="U57" i="50" s="1"/>
  <c r="U60" i="50" s="1"/>
  <c r="R49" i="50"/>
  <c r="R52" i="50" s="1"/>
  <c r="R54" i="50" s="1"/>
  <c r="R57" i="50" s="1"/>
  <c r="R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N49" i="50" s="1"/>
  <c r="N52" i="50" s="1"/>
  <c r="N54" i="50" s="1"/>
  <c r="N57" i="50" s="1"/>
  <c r="N60" i="50" s="1"/>
  <c r="M48" i="50"/>
  <c r="L48" i="50"/>
  <c r="K48" i="50"/>
  <c r="J48" i="50"/>
  <c r="I48" i="50"/>
  <c r="H48" i="50"/>
  <c r="G48" i="50"/>
  <c r="F48" i="50"/>
  <c r="F49" i="50" s="1"/>
  <c r="F52" i="50" s="1"/>
  <c r="F54" i="50" s="1"/>
  <c r="F57" i="50" s="1"/>
  <c r="F60" i="50" s="1"/>
  <c r="E48" i="50"/>
  <c r="E49" i="50" s="1"/>
  <c r="E52" i="50" s="1"/>
  <c r="E54" i="50" s="1"/>
  <c r="E57" i="50" s="1"/>
  <c r="E60" i="50" s="1"/>
  <c r="D48" i="50"/>
  <c r="C48" i="50"/>
  <c r="AA33" i="50"/>
  <c r="Y33" i="50"/>
  <c r="X33" i="50"/>
  <c r="W33" i="50"/>
  <c r="W49" i="50" s="1"/>
  <c r="W52" i="50" s="1"/>
  <c r="W54" i="50" s="1"/>
  <c r="W57" i="50" s="1"/>
  <c r="W60" i="50" s="1"/>
  <c r="V33" i="50"/>
  <c r="U33" i="50"/>
  <c r="T33" i="50"/>
  <c r="S33" i="50"/>
  <c r="S49" i="50" s="1"/>
  <c r="S52" i="50" s="1"/>
  <c r="S54" i="50" s="1"/>
  <c r="S57" i="50" s="1"/>
  <c r="S60" i="50" s="1"/>
  <c r="R33" i="50"/>
  <c r="Q33" i="50"/>
  <c r="P33" i="50"/>
  <c r="O33" i="50"/>
  <c r="N33" i="50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G33" i="50"/>
  <c r="F33" i="50"/>
  <c r="E33" i="50"/>
  <c r="D33" i="50"/>
  <c r="C33" i="50"/>
  <c r="AA52" i="51"/>
  <c r="AA54" i="51" s="1"/>
  <c r="AA57" i="51" s="1"/>
  <c r="AA60" i="51" s="1"/>
  <c r="Y49" i="51"/>
  <c r="Y52" i="51" s="1"/>
  <c r="Y54" i="51" s="1"/>
  <c r="Y57" i="51" s="1"/>
  <c r="Y60" i="51" s="1"/>
  <c r="M49" i="51"/>
  <c r="M52" i="51" s="1"/>
  <c r="M54" i="51" s="1"/>
  <c r="M57" i="51" s="1"/>
  <c r="M60" i="51" s="1"/>
  <c r="D49" i="51"/>
  <c r="D52" i="51" s="1"/>
  <c r="D54" i="51" s="1"/>
  <c r="D57" i="51" s="1"/>
  <c r="D60" i="51" s="1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G49" i="51" s="1"/>
  <c r="G52" i="51" s="1"/>
  <c r="G54" i="51" s="1"/>
  <c r="G57" i="51" s="1"/>
  <c r="G60" i="51" s="1"/>
  <c r="F48" i="51"/>
  <c r="E48" i="51"/>
  <c r="D48" i="51"/>
  <c r="C48" i="51"/>
  <c r="AA33" i="51"/>
  <c r="AA49" i="51" s="1"/>
  <c r="Y33" i="51"/>
  <c r="X33" i="51"/>
  <c r="X49" i="51" s="1"/>
  <c r="Z49" i="51" s="1"/>
  <c r="W33" i="5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Q33" i="51"/>
  <c r="P33" i="51"/>
  <c r="O33" i="51"/>
  <c r="N33" i="51"/>
  <c r="N49" i="51" s="1"/>
  <c r="N52" i="51" s="1"/>
  <c r="N54" i="51" s="1"/>
  <c r="N57" i="51" s="1"/>
  <c r="N60" i="51" s="1"/>
  <c r="M33" i="51"/>
  <c r="L33" i="51"/>
  <c r="L49" i="51" s="1"/>
  <c r="L52" i="51" s="1"/>
  <c r="L54" i="51" s="1"/>
  <c r="L57" i="51" s="1"/>
  <c r="L60" i="51" s="1"/>
  <c r="K33" i="51"/>
  <c r="J33" i="5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F33" i="51"/>
  <c r="E33" i="51"/>
  <c r="D33" i="51"/>
  <c r="C33" i="51"/>
  <c r="I49" i="52"/>
  <c r="I52" i="52" s="1"/>
  <c r="I54" i="52" s="1"/>
  <c r="I57" i="52" s="1"/>
  <c r="I60" i="52" s="1"/>
  <c r="C49" i="52"/>
  <c r="C52" i="52" s="1"/>
  <c r="C54" i="52" s="1"/>
  <c r="C57" i="52" s="1"/>
  <c r="C60" i="52" s="1"/>
  <c r="AA48" i="52"/>
  <c r="Z48" i="52"/>
  <c r="Y48" i="52"/>
  <c r="X48" i="52"/>
  <c r="W48" i="52"/>
  <c r="V48" i="52"/>
  <c r="U48" i="52"/>
  <c r="T48" i="52"/>
  <c r="T49" i="52" s="1"/>
  <c r="T52" i="52" s="1"/>
  <c r="T54" i="52" s="1"/>
  <c r="T57" i="52" s="1"/>
  <c r="T60" i="52" s="1"/>
  <c r="S48" i="52"/>
  <c r="R48" i="52"/>
  <c r="Q48" i="52"/>
  <c r="P48" i="52"/>
  <c r="O48" i="52"/>
  <c r="O49" i="52" s="1"/>
  <c r="O52" i="52" s="1"/>
  <c r="O54" i="52" s="1"/>
  <c r="O57" i="52" s="1"/>
  <c r="O60" i="52" s="1"/>
  <c r="N48" i="52"/>
  <c r="M48" i="52"/>
  <c r="L48" i="52"/>
  <c r="K48" i="52"/>
  <c r="J48" i="52"/>
  <c r="I48" i="52"/>
  <c r="H48" i="52"/>
  <c r="G48" i="52"/>
  <c r="F48" i="52"/>
  <c r="E48" i="52"/>
  <c r="D48" i="52"/>
  <c r="D49" i="52" s="1"/>
  <c r="D52" i="52" s="1"/>
  <c r="D54" i="52" s="1"/>
  <c r="D57" i="52" s="1"/>
  <c r="D60" i="52" s="1"/>
  <c r="C48" i="52"/>
  <c r="AA33" i="52"/>
  <c r="AA49" i="52" s="1"/>
  <c r="AA52" i="52" s="1"/>
  <c r="AA54" i="52" s="1"/>
  <c r="AA57" i="52" s="1"/>
  <c r="AA60" i="52" s="1"/>
  <c r="Y33" i="52"/>
  <c r="X33" i="52"/>
  <c r="Z33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S33" i="52"/>
  <c r="S49" i="52" s="1"/>
  <c r="S52" i="52" s="1"/>
  <c r="S54" i="52" s="1"/>
  <c r="S57" i="52" s="1"/>
  <c r="S60" i="52" s="1"/>
  <c r="R33" i="52"/>
  <c r="Q33" i="52"/>
  <c r="Q49" i="52" s="1"/>
  <c r="Q52" i="52" s="1"/>
  <c r="Q54" i="52" s="1"/>
  <c r="Q57" i="52" s="1"/>
  <c r="Q60" i="52" s="1"/>
  <c r="P33" i="52"/>
  <c r="O33" i="52"/>
  <c r="N33" i="52"/>
  <c r="N49" i="52" s="1"/>
  <c r="N52" i="52" s="1"/>
  <c r="N54" i="52" s="1"/>
  <c r="N57" i="52" s="1"/>
  <c r="N60" i="52" s="1"/>
  <c r="M33" i="52"/>
  <c r="L33" i="52"/>
  <c r="K33" i="52"/>
  <c r="K49" i="52" s="1"/>
  <c r="K52" i="52" s="1"/>
  <c r="K54" i="52" s="1"/>
  <c r="K57" i="52" s="1"/>
  <c r="K60" i="52" s="1"/>
  <c r="J33" i="52"/>
  <c r="I33" i="52"/>
  <c r="H33" i="52"/>
  <c r="H49" i="52" s="1"/>
  <c r="H52" i="52" s="1"/>
  <c r="H54" i="52" s="1"/>
  <c r="H57" i="52" s="1"/>
  <c r="H60" i="52" s="1"/>
  <c r="G33" i="52"/>
  <c r="F33" i="52"/>
  <c r="F49" i="52" s="1"/>
  <c r="F52" i="52" s="1"/>
  <c r="F54" i="52" s="1"/>
  <c r="F57" i="52" s="1"/>
  <c r="F60" i="52" s="1"/>
  <c r="E33" i="52"/>
  <c r="D33" i="52"/>
  <c r="C33" i="52"/>
  <c r="Y49" i="53"/>
  <c r="Y52" i="53" s="1"/>
  <c r="Y54" i="53" s="1"/>
  <c r="Y57" i="53" s="1"/>
  <c r="Y60" i="53" s="1"/>
  <c r="Q49" i="53"/>
  <c r="Q52" i="53" s="1"/>
  <c r="Q54" i="53" s="1"/>
  <c r="Q57" i="53" s="1"/>
  <c r="Q60" i="53" s="1"/>
  <c r="P49" i="53"/>
  <c r="P52" i="53" s="1"/>
  <c r="P54" i="53" s="1"/>
  <c r="P57" i="53" s="1"/>
  <c r="P60" i="53" s="1"/>
  <c r="L49" i="53"/>
  <c r="L52" i="53" s="1"/>
  <c r="L54" i="53" s="1"/>
  <c r="L57" i="53" s="1"/>
  <c r="L60" i="53" s="1"/>
  <c r="D49" i="53"/>
  <c r="D52" i="53" s="1"/>
  <c r="D54" i="53" s="1"/>
  <c r="D57" i="53" s="1"/>
  <c r="D60" i="53" s="1"/>
  <c r="AA48" i="53"/>
  <c r="Y48" i="53"/>
  <c r="X48" i="53"/>
  <c r="Z48" i="53" s="1"/>
  <c r="W48" i="53"/>
  <c r="V48" i="53"/>
  <c r="U48" i="53"/>
  <c r="U49" i="53" s="1"/>
  <c r="U52" i="53" s="1"/>
  <c r="U54" i="53" s="1"/>
  <c r="U57" i="53" s="1"/>
  <c r="U60" i="53" s="1"/>
  <c r="T48" i="53"/>
  <c r="T49" i="53" s="1"/>
  <c r="T52" i="53" s="1"/>
  <c r="T54" i="53" s="1"/>
  <c r="T57" i="53" s="1"/>
  <c r="T60" i="53" s="1"/>
  <c r="S48" i="53"/>
  <c r="R48" i="53"/>
  <c r="Q48" i="53"/>
  <c r="P48" i="53"/>
  <c r="O48" i="53"/>
  <c r="N48" i="53"/>
  <c r="M48" i="53"/>
  <c r="L48" i="53"/>
  <c r="K48" i="53"/>
  <c r="J48" i="53"/>
  <c r="I48" i="53"/>
  <c r="H48" i="53"/>
  <c r="H49" i="53" s="1"/>
  <c r="H52" i="53" s="1"/>
  <c r="H54" i="53" s="1"/>
  <c r="H57" i="53" s="1"/>
  <c r="H60" i="53" s="1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X33" i="53"/>
  <c r="Z33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T33" i="53"/>
  <c r="S33" i="53"/>
  <c r="R33" i="53"/>
  <c r="R49" i="53" s="1"/>
  <c r="R52" i="53" s="1"/>
  <c r="R54" i="53" s="1"/>
  <c r="R57" i="53" s="1"/>
  <c r="R60" i="53" s="1"/>
  <c r="Q33" i="53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L33" i="53"/>
  <c r="K33" i="53"/>
  <c r="K49" i="53" s="1"/>
  <c r="K52" i="53" s="1"/>
  <c r="K54" i="53" s="1"/>
  <c r="K57" i="53" s="1"/>
  <c r="K60" i="53" s="1"/>
  <c r="J33" i="53"/>
  <c r="I33" i="53"/>
  <c r="I49" i="53" s="1"/>
  <c r="I52" i="53" s="1"/>
  <c r="I54" i="53" s="1"/>
  <c r="I57" i="53" s="1"/>
  <c r="I60" i="53" s="1"/>
  <c r="H33" i="53"/>
  <c r="G33" i="53"/>
  <c r="G49" i="53" s="1"/>
  <c r="G52" i="53" s="1"/>
  <c r="G54" i="53" s="1"/>
  <c r="G57" i="53" s="1"/>
  <c r="G60" i="53" s="1"/>
  <c r="F33" i="53"/>
  <c r="E33" i="53"/>
  <c r="D33" i="53"/>
  <c r="C33" i="53"/>
  <c r="C49" i="53" s="1"/>
  <c r="C52" i="53" s="1"/>
  <c r="C54" i="53" s="1"/>
  <c r="C57" i="53" s="1"/>
  <c r="C60" i="53" s="1"/>
  <c r="AA49" i="54"/>
  <c r="AA52" i="54" s="1"/>
  <c r="AA54" i="54" s="1"/>
  <c r="AA57" i="54" s="1"/>
  <c r="AA60" i="54" s="1"/>
  <c r="X49" i="54"/>
  <c r="W49" i="54"/>
  <c r="W52" i="54" s="1"/>
  <c r="W54" i="54" s="1"/>
  <c r="W57" i="54" s="1"/>
  <c r="W60" i="54" s="1"/>
  <c r="G49" i="54"/>
  <c r="G52" i="54" s="1"/>
  <c r="G54" i="54" s="1"/>
  <c r="G57" i="54" s="1"/>
  <c r="G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O49" i="54" s="1"/>
  <c r="O52" i="54" s="1"/>
  <c r="O54" i="54" s="1"/>
  <c r="O57" i="54" s="1"/>
  <c r="O60" i="54" s="1"/>
  <c r="N48" i="54"/>
  <c r="M48" i="54"/>
  <c r="L48" i="54"/>
  <c r="K48" i="54"/>
  <c r="K49" i="54" s="1"/>
  <c r="K52" i="54" s="1"/>
  <c r="K54" i="54" s="1"/>
  <c r="K57" i="54" s="1"/>
  <c r="K60" i="54" s="1"/>
  <c r="J48" i="54"/>
  <c r="I48" i="54"/>
  <c r="H48" i="54"/>
  <c r="G48" i="54"/>
  <c r="F48" i="54"/>
  <c r="E48" i="54"/>
  <c r="D48" i="54"/>
  <c r="C48" i="54"/>
  <c r="AA33" i="54"/>
  <c r="Y33" i="54"/>
  <c r="X33" i="54"/>
  <c r="Z33" i="54" s="1"/>
  <c r="W33" i="54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P33" i="54"/>
  <c r="P49" i="54" s="1"/>
  <c r="P52" i="54" s="1"/>
  <c r="P54" i="54" s="1"/>
  <c r="P57" i="54" s="1"/>
  <c r="P60" i="54" s="1"/>
  <c r="O33" i="54"/>
  <c r="N33" i="54"/>
  <c r="N49" i="54" s="1"/>
  <c r="N52" i="54" s="1"/>
  <c r="N54" i="54" s="1"/>
  <c r="N57" i="54" s="1"/>
  <c r="N60" i="54" s="1"/>
  <c r="M33" i="54"/>
  <c r="L33" i="54"/>
  <c r="K33" i="54"/>
  <c r="J33" i="54"/>
  <c r="J49" i="54" s="1"/>
  <c r="J52" i="54" s="1"/>
  <c r="J54" i="54" s="1"/>
  <c r="J57" i="54" s="1"/>
  <c r="J60" i="54" s="1"/>
  <c r="I33" i="54"/>
  <c r="H33" i="54"/>
  <c r="H49" i="54" s="1"/>
  <c r="H52" i="54" s="1"/>
  <c r="H54" i="54" s="1"/>
  <c r="H57" i="54" s="1"/>
  <c r="H60" i="54" s="1"/>
  <c r="G33" i="54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C49" i="54" s="1"/>
  <c r="C52" i="54" s="1"/>
  <c r="C54" i="54" s="1"/>
  <c r="C57" i="54" s="1"/>
  <c r="C60" i="54" s="1"/>
  <c r="W49" i="55"/>
  <c r="W52" i="55" s="1"/>
  <c r="W54" i="55" s="1"/>
  <c r="W57" i="55" s="1"/>
  <c r="W60" i="55" s="1"/>
  <c r="V49" i="55"/>
  <c r="V52" i="55" s="1"/>
  <c r="V54" i="55" s="1"/>
  <c r="V57" i="55" s="1"/>
  <c r="V60" i="55" s="1"/>
  <c r="R49" i="55"/>
  <c r="R52" i="55" s="1"/>
  <c r="R54" i="55" s="1"/>
  <c r="R57" i="55" s="1"/>
  <c r="R60" i="55" s="1"/>
  <c r="G49" i="55"/>
  <c r="G52" i="55" s="1"/>
  <c r="G54" i="55" s="1"/>
  <c r="G57" i="55" s="1"/>
  <c r="G60" i="55" s="1"/>
  <c r="AA48" i="55"/>
  <c r="Y48" i="55"/>
  <c r="X48" i="55"/>
  <c r="Z48" i="55" s="1"/>
  <c r="W48" i="55"/>
  <c r="V48" i="55"/>
  <c r="U48" i="55"/>
  <c r="U49" i="55" s="1"/>
  <c r="U52" i="55" s="1"/>
  <c r="U54" i="55" s="1"/>
  <c r="U57" i="55" s="1"/>
  <c r="U60" i="55" s="1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Y49" i="55" s="1"/>
  <c r="Y52" i="55" s="1"/>
  <c r="Y54" i="55" s="1"/>
  <c r="Y57" i="55" s="1"/>
  <c r="Y60" i="55" s="1"/>
  <c r="X33" i="55"/>
  <c r="X49" i="55" s="1"/>
  <c r="W33" i="55"/>
  <c r="V33" i="55"/>
  <c r="U33" i="55"/>
  <c r="T33" i="55"/>
  <c r="T49" i="55" s="1"/>
  <c r="T52" i="55" s="1"/>
  <c r="T54" i="55" s="1"/>
  <c r="T57" i="55" s="1"/>
  <c r="T60" i="55" s="1"/>
  <c r="S33" i="55"/>
  <c r="R33" i="55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L33" i="55"/>
  <c r="K33" i="55"/>
  <c r="J33" i="55"/>
  <c r="J49" i="55" s="1"/>
  <c r="J52" i="55" s="1"/>
  <c r="J54" i="55" s="1"/>
  <c r="J57" i="55" s="1"/>
  <c r="J60" i="55" s="1"/>
  <c r="I33" i="55"/>
  <c r="H33" i="55"/>
  <c r="G33" i="55"/>
  <c r="F33" i="55"/>
  <c r="F49" i="55" s="1"/>
  <c r="F52" i="55" s="1"/>
  <c r="F54" i="55" s="1"/>
  <c r="F57" i="55" s="1"/>
  <c r="F60" i="55" s="1"/>
  <c r="E33" i="55"/>
  <c r="D33" i="55"/>
  <c r="C33" i="55"/>
  <c r="C49" i="55" s="1"/>
  <c r="C52" i="55" s="1"/>
  <c r="C54" i="55" s="1"/>
  <c r="C57" i="55" s="1"/>
  <c r="C60" i="55" s="1"/>
  <c r="Q49" i="1"/>
  <c r="Q52" i="1" s="1"/>
  <c r="Q54" i="1" s="1"/>
  <c r="Q57" i="1" s="1"/>
  <c r="Q60" i="1" s="1"/>
  <c r="N49" i="1"/>
  <c r="N52" i="1" s="1"/>
  <c r="N54" i="1" s="1"/>
  <c r="N57" i="1" s="1"/>
  <c r="N60" i="1" s="1"/>
  <c r="M49" i="1"/>
  <c r="M52" i="1" s="1"/>
  <c r="M54" i="1" s="1"/>
  <c r="M57" i="1" s="1"/>
  <c r="M60" i="1" s="1"/>
  <c r="F49" i="1"/>
  <c r="F52" i="1" s="1"/>
  <c r="F54" i="1" s="1"/>
  <c r="F57" i="1" s="1"/>
  <c r="F60" i="1" s="1"/>
  <c r="AA48" i="1"/>
  <c r="Y48" i="1"/>
  <c r="Z48" i="1" s="1"/>
  <c r="X48" i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E33" i="1"/>
  <c r="E49" i="1" s="1"/>
  <c r="E52" i="1" s="1"/>
  <c r="E54" i="1" s="1"/>
  <c r="E57" i="1" s="1"/>
  <c r="E60" i="1" s="1"/>
  <c r="D33" i="1"/>
  <c r="C33" i="1"/>
  <c r="Z52" i="19" l="1"/>
  <c r="X54" i="19"/>
  <c r="Z54" i="19" s="1"/>
  <c r="Z49" i="26"/>
  <c r="X52" i="26"/>
  <c r="X54" i="26" s="1"/>
  <c r="Z49" i="3"/>
  <c r="X52" i="3"/>
  <c r="Z52" i="3" s="1"/>
  <c r="D49" i="38"/>
  <c r="D52" i="38" s="1"/>
  <c r="D54" i="38" s="1"/>
  <c r="D57" i="38" s="1"/>
  <c r="D60" i="38" s="1"/>
  <c r="AA49" i="38"/>
  <c r="AA52" i="38" s="1"/>
  <c r="AA54" i="38" s="1"/>
  <c r="AA57" i="38" s="1"/>
  <c r="AA60" i="38" s="1"/>
  <c r="M49" i="37"/>
  <c r="M52" i="37" s="1"/>
  <c r="M54" i="37" s="1"/>
  <c r="M57" i="37" s="1"/>
  <c r="M60" i="37" s="1"/>
  <c r="O49" i="35"/>
  <c r="O52" i="35" s="1"/>
  <c r="O54" i="35" s="1"/>
  <c r="O57" i="35" s="1"/>
  <c r="O60" i="35" s="1"/>
  <c r="U49" i="29"/>
  <c r="U52" i="29" s="1"/>
  <c r="U54" i="29" s="1"/>
  <c r="U57" i="29" s="1"/>
  <c r="U60" i="29" s="1"/>
  <c r="L49" i="28"/>
  <c r="L52" i="28" s="1"/>
  <c r="L54" i="28" s="1"/>
  <c r="L57" i="28" s="1"/>
  <c r="L60" i="28" s="1"/>
  <c r="U49" i="26"/>
  <c r="U52" i="26" s="1"/>
  <c r="U54" i="26" s="1"/>
  <c r="U57" i="26" s="1"/>
  <c r="U60" i="26" s="1"/>
  <c r="V49" i="20"/>
  <c r="V52" i="20" s="1"/>
  <c r="V54" i="20" s="1"/>
  <c r="V57" i="20" s="1"/>
  <c r="V60" i="20" s="1"/>
  <c r="V49" i="16"/>
  <c r="V52" i="16" s="1"/>
  <c r="V54" i="16" s="1"/>
  <c r="V57" i="16" s="1"/>
  <c r="V60" i="16" s="1"/>
  <c r="C49" i="11"/>
  <c r="C52" i="11" s="1"/>
  <c r="C54" i="11" s="1"/>
  <c r="C57" i="11" s="1"/>
  <c r="C60" i="11" s="1"/>
  <c r="Y49" i="11"/>
  <c r="Y52" i="11" s="1"/>
  <c r="Y54" i="11" s="1"/>
  <c r="Y57" i="11" s="1"/>
  <c r="Y60" i="11" s="1"/>
  <c r="G49" i="10"/>
  <c r="G52" i="10" s="1"/>
  <c r="G54" i="10" s="1"/>
  <c r="G57" i="10" s="1"/>
  <c r="G60" i="10" s="1"/>
  <c r="Y49" i="8"/>
  <c r="Y52" i="8" s="1"/>
  <c r="Y54" i="8" s="1"/>
  <c r="Y57" i="8" s="1"/>
  <c r="Y60" i="8" s="1"/>
  <c r="K49" i="7"/>
  <c r="K52" i="7" s="1"/>
  <c r="K54" i="7" s="1"/>
  <c r="K57" i="7" s="1"/>
  <c r="K60" i="7" s="1"/>
  <c r="P49" i="5"/>
  <c r="P52" i="5" s="1"/>
  <c r="P54" i="5" s="1"/>
  <c r="P57" i="5" s="1"/>
  <c r="P60" i="5" s="1"/>
  <c r="E49" i="4"/>
  <c r="E52" i="4" s="1"/>
  <c r="E54" i="4" s="1"/>
  <c r="E57" i="4" s="1"/>
  <c r="E60" i="4" s="1"/>
  <c r="AA49" i="4"/>
  <c r="AA52" i="4" s="1"/>
  <c r="AA54" i="4" s="1"/>
  <c r="AA57" i="4" s="1"/>
  <c r="AA60" i="4" s="1"/>
  <c r="U49" i="2"/>
  <c r="U52" i="2" s="1"/>
  <c r="U54" i="2" s="1"/>
  <c r="U57" i="2" s="1"/>
  <c r="U60" i="2" s="1"/>
  <c r="F49" i="44"/>
  <c r="F52" i="44" s="1"/>
  <c r="F54" i="44" s="1"/>
  <c r="F57" i="44" s="1"/>
  <c r="F60" i="44" s="1"/>
  <c r="I49" i="40"/>
  <c r="I52" i="40" s="1"/>
  <c r="I54" i="40" s="1"/>
  <c r="I57" i="40" s="1"/>
  <c r="I60" i="40" s="1"/>
  <c r="R49" i="39"/>
  <c r="R52" i="39" s="1"/>
  <c r="R54" i="39" s="1"/>
  <c r="R57" i="39" s="1"/>
  <c r="R60" i="39" s="1"/>
  <c r="E49" i="38"/>
  <c r="E52" i="38" s="1"/>
  <c r="E54" i="38" s="1"/>
  <c r="E57" i="38" s="1"/>
  <c r="E60" i="38" s="1"/>
  <c r="V49" i="34"/>
  <c r="V52" i="34" s="1"/>
  <c r="V54" i="34" s="1"/>
  <c r="V57" i="34" s="1"/>
  <c r="V60" i="34" s="1"/>
  <c r="I49" i="32"/>
  <c r="I52" i="32" s="1"/>
  <c r="I54" i="32" s="1"/>
  <c r="I57" i="32" s="1"/>
  <c r="I60" i="32" s="1"/>
  <c r="P49" i="31"/>
  <c r="P52" i="31" s="1"/>
  <c r="P54" i="31" s="1"/>
  <c r="P57" i="31" s="1"/>
  <c r="P60" i="31" s="1"/>
  <c r="H49" i="30"/>
  <c r="H52" i="30" s="1"/>
  <c r="H54" i="30" s="1"/>
  <c r="H57" i="30" s="1"/>
  <c r="H60" i="30" s="1"/>
  <c r="N49" i="27"/>
  <c r="N52" i="27" s="1"/>
  <c r="N54" i="27" s="1"/>
  <c r="N57" i="27" s="1"/>
  <c r="N60" i="27" s="1"/>
  <c r="L49" i="25"/>
  <c r="L52" i="25" s="1"/>
  <c r="L54" i="25" s="1"/>
  <c r="L57" i="25" s="1"/>
  <c r="L60" i="25" s="1"/>
  <c r="J49" i="23"/>
  <c r="J52" i="23" s="1"/>
  <c r="J54" i="23" s="1"/>
  <c r="J57" i="23" s="1"/>
  <c r="J60" i="23" s="1"/>
  <c r="P49" i="22"/>
  <c r="P52" i="22" s="1"/>
  <c r="P54" i="22" s="1"/>
  <c r="P57" i="22" s="1"/>
  <c r="P60" i="22" s="1"/>
  <c r="H49" i="21"/>
  <c r="H52" i="21" s="1"/>
  <c r="H54" i="21" s="1"/>
  <c r="H57" i="21" s="1"/>
  <c r="H60" i="21" s="1"/>
  <c r="P49" i="18"/>
  <c r="P52" i="18" s="1"/>
  <c r="P54" i="18" s="1"/>
  <c r="P57" i="18" s="1"/>
  <c r="P60" i="18" s="1"/>
  <c r="V49" i="17"/>
  <c r="V52" i="17" s="1"/>
  <c r="V54" i="17" s="1"/>
  <c r="V57" i="17" s="1"/>
  <c r="V60" i="17" s="1"/>
  <c r="Q49" i="15"/>
  <c r="Q52" i="15" s="1"/>
  <c r="Q54" i="15" s="1"/>
  <c r="Q57" i="15" s="1"/>
  <c r="Q60" i="15" s="1"/>
  <c r="X49" i="12"/>
  <c r="X52" i="12" s="1"/>
  <c r="X54" i="12" s="1"/>
  <c r="J49" i="6"/>
  <c r="J52" i="6" s="1"/>
  <c r="J54" i="6" s="1"/>
  <c r="J57" i="6" s="1"/>
  <c r="J60" i="6" s="1"/>
  <c r="O49" i="5"/>
  <c r="O52" i="5" s="1"/>
  <c r="O54" i="5" s="1"/>
  <c r="O57" i="5" s="1"/>
  <c r="O60" i="5" s="1"/>
  <c r="C49" i="3"/>
  <c r="C52" i="3" s="1"/>
  <c r="C54" i="3" s="1"/>
  <c r="C57" i="3" s="1"/>
  <c r="C60" i="3" s="1"/>
  <c r="V49" i="2"/>
  <c r="V52" i="2" s="1"/>
  <c r="V54" i="2" s="1"/>
  <c r="V57" i="2" s="1"/>
  <c r="V60" i="2" s="1"/>
  <c r="W49" i="34"/>
  <c r="W52" i="34" s="1"/>
  <c r="W54" i="34" s="1"/>
  <c r="W57" i="34" s="1"/>
  <c r="W60" i="34" s="1"/>
  <c r="E49" i="33"/>
  <c r="E52" i="33" s="1"/>
  <c r="E54" i="33" s="1"/>
  <c r="E57" i="33" s="1"/>
  <c r="E60" i="33" s="1"/>
  <c r="J49" i="32"/>
  <c r="J52" i="32" s="1"/>
  <c r="J54" i="32" s="1"/>
  <c r="J57" i="32" s="1"/>
  <c r="J60" i="32" s="1"/>
  <c r="Q49" i="31"/>
  <c r="Q52" i="31" s="1"/>
  <c r="Q54" i="31" s="1"/>
  <c r="Q57" i="31" s="1"/>
  <c r="Q60" i="31" s="1"/>
  <c r="I49" i="30"/>
  <c r="I52" i="30" s="1"/>
  <c r="I54" i="30" s="1"/>
  <c r="I57" i="30" s="1"/>
  <c r="I60" i="30" s="1"/>
  <c r="G49" i="30"/>
  <c r="G52" i="30" s="1"/>
  <c r="G54" i="30" s="1"/>
  <c r="G57" i="30" s="1"/>
  <c r="G60" i="30" s="1"/>
  <c r="O49" i="27"/>
  <c r="O52" i="27" s="1"/>
  <c r="O54" i="27" s="1"/>
  <c r="O57" i="27" s="1"/>
  <c r="O60" i="27" s="1"/>
  <c r="M49" i="25"/>
  <c r="M52" i="25" s="1"/>
  <c r="M54" i="25" s="1"/>
  <c r="M57" i="25" s="1"/>
  <c r="M60" i="25" s="1"/>
  <c r="V49" i="24"/>
  <c r="V52" i="24" s="1"/>
  <c r="V54" i="24" s="1"/>
  <c r="V57" i="24" s="1"/>
  <c r="V60" i="24" s="1"/>
  <c r="Q49" i="22"/>
  <c r="Q52" i="22" s="1"/>
  <c r="Q54" i="22" s="1"/>
  <c r="Q57" i="22" s="1"/>
  <c r="Q60" i="22" s="1"/>
  <c r="I49" i="21"/>
  <c r="I52" i="21" s="1"/>
  <c r="I54" i="21" s="1"/>
  <c r="I57" i="21" s="1"/>
  <c r="I60" i="21" s="1"/>
  <c r="R49" i="15"/>
  <c r="R52" i="15" s="1"/>
  <c r="R54" i="15" s="1"/>
  <c r="R57" i="15" s="1"/>
  <c r="R60" i="15" s="1"/>
  <c r="H49" i="14"/>
  <c r="H52" i="14" s="1"/>
  <c r="H54" i="14" s="1"/>
  <c r="H57" i="14" s="1"/>
  <c r="H60" i="14" s="1"/>
  <c r="F49" i="14"/>
  <c r="F52" i="14" s="1"/>
  <c r="F54" i="14" s="1"/>
  <c r="F57" i="14" s="1"/>
  <c r="F60" i="14" s="1"/>
  <c r="W49" i="13"/>
  <c r="W52" i="13" s="1"/>
  <c r="W54" i="13" s="1"/>
  <c r="W57" i="13" s="1"/>
  <c r="W60" i="13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E49" i="8"/>
  <c r="E52" i="8" s="1"/>
  <c r="E54" i="8" s="1"/>
  <c r="E57" i="8" s="1"/>
  <c r="E60" i="8" s="1"/>
  <c r="K49" i="6"/>
  <c r="K52" i="6" s="1"/>
  <c r="K54" i="6" s="1"/>
  <c r="K57" i="6" s="1"/>
  <c r="K60" i="6" s="1"/>
  <c r="J49" i="19"/>
  <c r="J52" i="19" s="1"/>
  <c r="J54" i="19" s="1"/>
  <c r="J57" i="19" s="1"/>
  <c r="J60" i="19" s="1"/>
  <c r="H49" i="10"/>
  <c r="H52" i="10" s="1"/>
  <c r="H54" i="10" s="1"/>
  <c r="H57" i="10" s="1"/>
  <c r="H60" i="10" s="1"/>
  <c r="S49" i="55"/>
  <c r="S52" i="55" s="1"/>
  <c r="S54" i="55" s="1"/>
  <c r="S57" i="55" s="1"/>
  <c r="S60" i="55" s="1"/>
  <c r="M49" i="52"/>
  <c r="M52" i="52" s="1"/>
  <c r="M54" i="52" s="1"/>
  <c r="M57" i="52" s="1"/>
  <c r="M60" i="52" s="1"/>
  <c r="H49" i="48"/>
  <c r="H52" i="48" s="1"/>
  <c r="H54" i="48" s="1"/>
  <c r="H57" i="48" s="1"/>
  <c r="H60" i="48" s="1"/>
  <c r="M49" i="46"/>
  <c r="M52" i="46" s="1"/>
  <c r="M54" i="46" s="1"/>
  <c r="M57" i="46" s="1"/>
  <c r="M60" i="46" s="1"/>
  <c r="V49" i="45"/>
  <c r="V52" i="45" s="1"/>
  <c r="V54" i="45" s="1"/>
  <c r="V57" i="45" s="1"/>
  <c r="V60" i="45" s="1"/>
  <c r="J49" i="44"/>
  <c r="J52" i="44" s="1"/>
  <c r="J54" i="44" s="1"/>
  <c r="J57" i="44" s="1"/>
  <c r="J60" i="44" s="1"/>
  <c r="T49" i="43"/>
  <c r="T52" i="43" s="1"/>
  <c r="T54" i="43" s="1"/>
  <c r="T57" i="43" s="1"/>
  <c r="T60" i="43" s="1"/>
  <c r="W49" i="42"/>
  <c r="W52" i="42" s="1"/>
  <c r="W54" i="42" s="1"/>
  <c r="W57" i="42" s="1"/>
  <c r="W60" i="42" s="1"/>
  <c r="I49" i="38"/>
  <c r="I52" i="38" s="1"/>
  <c r="I54" i="38" s="1"/>
  <c r="I57" i="38" s="1"/>
  <c r="I60" i="38" s="1"/>
  <c r="R49" i="37"/>
  <c r="R52" i="37" s="1"/>
  <c r="R54" i="37" s="1"/>
  <c r="R57" i="37" s="1"/>
  <c r="R60" i="37" s="1"/>
  <c r="G49" i="36"/>
  <c r="G52" i="36" s="1"/>
  <c r="G54" i="36" s="1"/>
  <c r="G57" i="36" s="1"/>
  <c r="G60" i="36" s="1"/>
  <c r="Z48" i="36"/>
  <c r="Q49" i="35"/>
  <c r="Q52" i="35" s="1"/>
  <c r="Q54" i="35" s="1"/>
  <c r="Q57" i="35" s="1"/>
  <c r="Q60" i="35" s="1"/>
  <c r="D49" i="34"/>
  <c r="D52" i="34" s="1"/>
  <c r="D54" i="34" s="1"/>
  <c r="D57" i="34" s="1"/>
  <c r="D60" i="34" s="1"/>
  <c r="AA49" i="34"/>
  <c r="AA52" i="34" s="1"/>
  <c r="AA54" i="34" s="1"/>
  <c r="AA57" i="34" s="1"/>
  <c r="AA60" i="34" s="1"/>
  <c r="H49" i="33"/>
  <c r="H52" i="33" s="1"/>
  <c r="H54" i="33" s="1"/>
  <c r="H57" i="33" s="1"/>
  <c r="H60" i="33" s="1"/>
  <c r="L49" i="30"/>
  <c r="L52" i="30" s="1"/>
  <c r="L54" i="30" s="1"/>
  <c r="L57" i="30" s="1"/>
  <c r="L60" i="30" s="1"/>
  <c r="D49" i="29"/>
  <c r="D52" i="29" s="1"/>
  <c r="D54" i="29" s="1"/>
  <c r="D57" i="29" s="1"/>
  <c r="D60" i="29" s="1"/>
  <c r="Z33" i="29"/>
  <c r="W49" i="29"/>
  <c r="W52" i="29" s="1"/>
  <c r="W54" i="29" s="1"/>
  <c r="W57" i="29" s="1"/>
  <c r="W60" i="29" s="1"/>
  <c r="R49" i="27"/>
  <c r="R52" i="27" s="1"/>
  <c r="R54" i="27" s="1"/>
  <c r="R57" i="27" s="1"/>
  <c r="R60" i="27" s="1"/>
  <c r="P49" i="27"/>
  <c r="P52" i="27" s="1"/>
  <c r="P54" i="27" s="1"/>
  <c r="P57" i="27" s="1"/>
  <c r="P60" i="27" s="1"/>
  <c r="D49" i="26"/>
  <c r="D52" i="26" s="1"/>
  <c r="D54" i="26" s="1"/>
  <c r="D57" i="26" s="1"/>
  <c r="D60" i="26" s="1"/>
  <c r="Z33" i="26"/>
  <c r="P49" i="25"/>
  <c r="P52" i="25" s="1"/>
  <c r="P54" i="25" s="1"/>
  <c r="P57" i="25" s="1"/>
  <c r="P60" i="25" s="1"/>
  <c r="Y49" i="24"/>
  <c r="Y52" i="24" s="1"/>
  <c r="Y54" i="24" s="1"/>
  <c r="Y57" i="24" s="1"/>
  <c r="Y60" i="24" s="1"/>
  <c r="L49" i="23"/>
  <c r="L52" i="23" s="1"/>
  <c r="L54" i="23" s="1"/>
  <c r="L57" i="23" s="1"/>
  <c r="L60" i="23" s="1"/>
  <c r="L49" i="21"/>
  <c r="L52" i="21" s="1"/>
  <c r="L54" i="21" s="1"/>
  <c r="L57" i="21" s="1"/>
  <c r="L60" i="21" s="1"/>
  <c r="E49" i="20"/>
  <c r="E52" i="20" s="1"/>
  <c r="E54" i="20" s="1"/>
  <c r="E57" i="20" s="1"/>
  <c r="E60" i="20" s="1"/>
  <c r="N49" i="19"/>
  <c r="N52" i="19" s="1"/>
  <c r="N54" i="19" s="1"/>
  <c r="N57" i="19" s="1"/>
  <c r="N60" i="19" s="1"/>
  <c r="R49" i="18"/>
  <c r="R52" i="18" s="1"/>
  <c r="R54" i="18" s="1"/>
  <c r="R57" i="18" s="1"/>
  <c r="R60" i="18" s="1"/>
  <c r="D49" i="13"/>
  <c r="D52" i="13" s="1"/>
  <c r="D54" i="13" s="1"/>
  <c r="D57" i="13" s="1"/>
  <c r="D60" i="13" s="1"/>
  <c r="F49" i="12"/>
  <c r="F52" i="12" s="1"/>
  <c r="F54" i="12" s="1"/>
  <c r="F57" i="12" s="1"/>
  <c r="F60" i="12" s="1"/>
  <c r="E49" i="11"/>
  <c r="E52" i="11" s="1"/>
  <c r="E54" i="11" s="1"/>
  <c r="E57" i="11" s="1"/>
  <c r="E60" i="11" s="1"/>
  <c r="L49" i="10"/>
  <c r="L52" i="10" s="1"/>
  <c r="L54" i="10" s="1"/>
  <c r="L57" i="10" s="1"/>
  <c r="L60" i="10" s="1"/>
  <c r="H49" i="8"/>
  <c r="H52" i="8" s="1"/>
  <c r="H54" i="8" s="1"/>
  <c r="H57" i="8" s="1"/>
  <c r="H60" i="8" s="1"/>
  <c r="X49" i="7"/>
  <c r="D49" i="2"/>
  <c r="D52" i="2" s="1"/>
  <c r="D54" i="2" s="1"/>
  <c r="D57" i="2" s="1"/>
  <c r="D60" i="2" s="1"/>
  <c r="Z33" i="2"/>
  <c r="S49" i="53"/>
  <c r="S52" i="53" s="1"/>
  <c r="S54" i="53" s="1"/>
  <c r="S57" i="53" s="1"/>
  <c r="S60" i="53" s="1"/>
  <c r="X49" i="53"/>
  <c r="L49" i="52"/>
  <c r="L52" i="52" s="1"/>
  <c r="L54" i="52" s="1"/>
  <c r="L57" i="52" s="1"/>
  <c r="L60" i="52" s="1"/>
  <c r="O49" i="50"/>
  <c r="O52" i="50" s="1"/>
  <c r="O54" i="50" s="1"/>
  <c r="O57" i="50" s="1"/>
  <c r="O60" i="50" s="1"/>
  <c r="W49" i="47"/>
  <c r="W52" i="47" s="1"/>
  <c r="W54" i="47" s="1"/>
  <c r="W57" i="47" s="1"/>
  <c r="W60" i="47" s="1"/>
  <c r="N49" i="46"/>
  <c r="N52" i="46" s="1"/>
  <c r="N54" i="46" s="1"/>
  <c r="N57" i="46" s="1"/>
  <c r="N60" i="46" s="1"/>
  <c r="W49" i="45"/>
  <c r="W52" i="45" s="1"/>
  <c r="W54" i="45" s="1"/>
  <c r="W57" i="45" s="1"/>
  <c r="W60" i="45" s="1"/>
  <c r="X49" i="42"/>
  <c r="J49" i="38"/>
  <c r="J52" i="38" s="1"/>
  <c r="J54" i="38" s="1"/>
  <c r="J57" i="38" s="1"/>
  <c r="J60" i="38" s="1"/>
  <c r="H49" i="38"/>
  <c r="H52" i="38" s="1"/>
  <c r="H54" i="38" s="1"/>
  <c r="H57" i="38" s="1"/>
  <c r="H60" i="38" s="1"/>
  <c r="S49" i="37"/>
  <c r="S52" i="37" s="1"/>
  <c r="S54" i="37" s="1"/>
  <c r="S57" i="37" s="1"/>
  <c r="S60" i="37" s="1"/>
  <c r="P49" i="37"/>
  <c r="P52" i="37" s="1"/>
  <c r="P54" i="37" s="1"/>
  <c r="P57" i="37" s="1"/>
  <c r="P60" i="37" s="1"/>
  <c r="E49" i="34"/>
  <c r="E52" i="34" s="1"/>
  <c r="E54" i="34" s="1"/>
  <c r="E57" i="34" s="1"/>
  <c r="E60" i="34" s="1"/>
  <c r="I49" i="33"/>
  <c r="I52" i="33" s="1"/>
  <c r="I54" i="33" s="1"/>
  <c r="I57" i="33" s="1"/>
  <c r="I60" i="33" s="1"/>
  <c r="N49" i="32"/>
  <c r="N52" i="32" s="1"/>
  <c r="N54" i="32" s="1"/>
  <c r="N57" i="32" s="1"/>
  <c r="N60" i="32" s="1"/>
  <c r="M49" i="30"/>
  <c r="M52" i="30" s="1"/>
  <c r="M54" i="30" s="1"/>
  <c r="M57" i="30" s="1"/>
  <c r="M60" i="30" s="1"/>
  <c r="E49" i="29"/>
  <c r="E52" i="29" s="1"/>
  <c r="E54" i="29" s="1"/>
  <c r="E57" i="29" s="1"/>
  <c r="E60" i="29" s="1"/>
  <c r="S49" i="27"/>
  <c r="S52" i="27" s="1"/>
  <c r="S54" i="27" s="1"/>
  <c r="S57" i="27" s="1"/>
  <c r="S60" i="27" s="1"/>
  <c r="E49" i="26"/>
  <c r="E52" i="26" s="1"/>
  <c r="E54" i="26" s="1"/>
  <c r="E57" i="26" s="1"/>
  <c r="E60" i="26" s="1"/>
  <c r="D49" i="24"/>
  <c r="D52" i="24" s="1"/>
  <c r="D54" i="24" s="1"/>
  <c r="D57" i="24" s="1"/>
  <c r="D60" i="24" s="1"/>
  <c r="Z48" i="24"/>
  <c r="F49" i="20"/>
  <c r="F52" i="20" s="1"/>
  <c r="F54" i="20" s="1"/>
  <c r="F57" i="20" s="1"/>
  <c r="F60" i="20" s="1"/>
  <c r="Y49" i="20"/>
  <c r="Y52" i="20" s="1"/>
  <c r="Y54" i="20" s="1"/>
  <c r="Y57" i="20" s="1"/>
  <c r="Y60" i="20" s="1"/>
  <c r="O49" i="19"/>
  <c r="O52" i="19" s="1"/>
  <c r="O54" i="19" s="1"/>
  <c r="O57" i="19" s="1"/>
  <c r="O60" i="19" s="1"/>
  <c r="E49" i="17"/>
  <c r="E52" i="17" s="1"/>
  <c r="E54" i="17" s="1"/>
  <c r="E57" i="17" s="1"/>
  <c r="E60" i="17" s="1"/>
  <c r="F49" i="16"/>
  <c r="F52" i="16" s="1"/>
  <c r="F54" i="16" s="1"/>
  <c r="F57" i="16" s="1"/>
  <c r="F60" i="16" s="1"/>
  <c r="V49" i="15"/>
  <c r="V52" i="15" s="1"/>
  <c r="V54" i="15" s="1"/>
  <c r="V57" i="15" s="1"/>
  <c r="V60" i="15" s="1"/>
  <c r="L49" i="14"/>
  <c r="L52" i="14" s="1"/>
  <c r="L54" i="14" s="1"/>
  <c r="L57" i="14" s="1"/>
  <c r="L60" i="14" s="1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I49" i="11"/>
  <c r="I52" i="11" s="1"/>
  <c r="I54" i="11" s="1"/>
  <c r="I57" i="11" s="1"/>
  <c r="I60" i="11" s="1"/>
  <c r="I49" i="8"/>
  <c r="I52" i="8" s="1"/>
  <c r="I54" i="8" s="1"/>
  <c r="I57" i="8" s="1"/>
  <c r="I60" i="8" s="1"/>
  <c r="G49" i="8"/>
  <c r="G52" i="8" s="1"/>
  <c r="G54" i="8" s="1"/>
  <c r="G57" i="8" s="1"/>
  <c r="G60" i="8" s="1"/>
  <c r="K49" i="4"/>
  <c r="K52" i="4" s="1"/>
  <c r="K54" i="4" s="1"/>
  <c r="K57" i="4" s="1"/>
  <c r="K60" i="4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M49" i="53"/>
  <c r="M52" i="53" s="1"/>
  <c r="M54" i="53" s="1"/>
  <c r="M57" i="53" s="1"/>
  <c r="M60" i="53" s="1"/>
  <c r="Y49" i="1"/>
  <c r="Y52" i="1" s="1"/>
  <c r="Y54" i="1" s="1"/>
  <c r="Y57" i="1" s="1"/>
  <c r="Y60" i="1" s="1"/>
  <c r="F49" i="51"/>
  <c r="F52" i="51" s="1"/>
  <c r="F54" i="51" s="1"/>
  <c r="F57" i="51" s="1"/>
  <c r="F60" i="51" s="1"/>
  <c r="P49" i="50"/>
  <c r="P52" i="50" s="1"/>
  <c r="P54" i="50" s="1"/>
  <c r="P57" i="50" s="1"/>
  <c r="P60" i="50" s="1"/>
  <c r="X49" i="49"/>
  <c r="M49" i="48"/>
  <c r="M52" i="48" s="1"/>
  <c r="M54" i="48" s="1"/>
  <c r="M57" i="48" s="1"/>
  <c r="M60" i="48" s="1"/>
  <c r="Y49" i="42"/>
  <c r="Y52" i="42" s="1"/>
  <c r="Y54" i="42" s="1"/>
  <c r="Y57" i="42" s="1"/>
  <c r="Y60" i="42" s="1"/>
  <c r="O49" i="40"/>
  <c r="O52" i="40" s="1"/>
  <c r="O54" i="40" s="1"/>
  <c r="O57" i="40" s="1"/>
  <c r="O60" i="40" s="1"/>
  <c r="X49" i="39"/>
  <c r="X52" i="39" s="1"/>
  <c r="K49" i="38"/>
  <c r="K52" i="38" s="1"/>
  <c r="K54" i="38" s="1"/>
  <c r="K57" i="38" s="1"/>
  <c r="K60" i="38" s="1"/>
  <c r="Q49" i="37"/>
  <c r="Q52" i="37" s="1"/>
  <c r="Q54" i="37" s="1"/>
  <c r="Q57" i="37" s="1"/>
  <c r="Q60" i="37" s="1"/>
  <c r="V49" i="35"/>
  <c r="V52" i="35" s="1"/>
  <c r="V54" i="35" s="1"/>
  <c r="V57" i="35" s="1"/>
  <c r="V60" i="35" s="1"/>
  <c r="F49" i="34"/>
  <c r="F52" i="34" s="1"/>
  <c r="F54" i="34" s="1"/>
  <c r="F57" i="34" s="1"/>
  <c r="F60" i="34" s="1"/>
  <c r="O49" i="32"/>
  <c r="O52" i="32" s="1"/>
  <c r="O54" i="32" s="1"/>
  <c r="O57" i="32" s="1"/>
  <c r="O60" i="32" s="1"/>
  <c r="V49" i="31"/>
  <c r="V52" i="31" s="1"/>
  <c r="V54" i="31" s="1"/>
  <c r="V57" i="31" s="1"/>
  <c r="V60" i="31" s="1"/>
  <c r="F49" i="29"/>
  <c r="F52" i="29" s="1"/>
  <c r="F54" i="29" s="1"/>
  <c r="F57" i="29" s="1"/>
  <c r="F60" i="29" s="1"/>
  <c r="T49" i="27"/>
  <c r="T52" i="27" s="1"/>
  <c r="T54" i="27" s="1"/>
  <c r="T57" i="27" s="1"/>
  <c r="T60" i="27" s="1"/>
  <c r="F49" i="26"/>
  <c r="F52" i="26" s="1"/>
  <c r="F54" i="26" s="1"/>
  <c r="F57" i="26" s="1"/>
  <c r="F60" i="26" s="1"/>
  <c r="C49" i="26"/>
  <c r="C52" i="26" s="1"/>
  <c r="C54" i="26" s="1"/>
  <c r="C57" i="26" s="1"/>
  <c r="C60" i="26" s="1"/>
  <c r="Y49" i="26"/>
  <c r="Y52" i="26" s="1"/>
  <c r="Y54" i="26" s="1"/>
  <c r="Y57" i="26" s="1"/>
  <c r="Y60" i="26" s="1"/>
  <c r="P49" i="23"/>
  <c r="P52" i="23" s="1"/>
  <c r="P54" i="23" s="1"/>
  <c r="P57" i="23" s="1"/>
  <c r="P60" i="23" s="1"/>
  <c r="V49" i="22"/>
  <c r="V52" i="22" s="1"/>
  <c r="V54" i="22" s="1"/>
  <c r="V57" i="22" s="1"/>
  <c r="V60" i="22" s="1"/>
  <c r="P49" i="19"/>
  <c r="P52" i="19" s="1"/>
  <c r="P54" i="19" s="1"/>
  <c r="P57" i="19" s="1"/>
  <c r="P60" i="19" s="1"/>
  <c r="V49" i="18"/>
  <c r="V52" i="18" s="1"/>
  <c r="V54" i="18" s="1"/>
  <c r="V57" i="18" s="1"/>
  <c r="V60" i="18" s="1"/>
  <c r="F49" i="17"/>
  <c r="F52" i="17" s="1"/>
  <c r="F54" i="17" s="1"/>
  <c r="F57" i="17" s="1"/>
  <c r="F60" i="17" s="1"/>
  <c r="D49" i="17"/>
  <c r="D52" i="17" s="1"/>
  <c r="D54" i="17" s="1"/>
  <c r="D57" i="17" s="1"/>
  <c r="D60" i="17" s="1"/>
  <c r="G49" i="16"/>
  <c r="G52" i="16" s="1"/>
  <c r="G54" i="16" s="1"/>
  <c r="G57" i="16" s="1"/>
  <c r="G60" i="16" s="1"/>
  <c r="W49" i="15"/>
  <c r="W52" i="15" s="1"/>
  <c r="W54" i="15" s="1"/>
  <c r="W57" i="15" s="1"/>
  <c r="W60" i="15" s="1"/>
  <c r="J49" i="11"/>
  <c r="J52" i="11" s="1"/>
  <c r="J54" i="11" s="1"/>
  <c r="J57" i="11" s="1"/>
  <c r="J60" i="11" s="1"/>
  <c r="C49" i="9"/>
  <c r="C52" i="9" s="1"/>
  <c r="C54" i="9" s="1"/>
  <c r="C57" i="9" s="1"/>
  <c r="C60" i="9" s="1"/>
  <c r="Y49" i="9"/>
  <c r="Y52" i="9" s="1"/>
  <c r="Y54" i="9" s="1"/>
  <c r="Y57" i="9" s="1"/>
  <c r="Y60" i="9" s="1"/>
  <c r="J49" i="8"/>
  <c r="J52" i="8" s="1"/>
  <c r="J54" i="8" s="1"/>
  <c r="J57" i="8" s="1"/>
  <c r="J60" i="8" s="1"/>
  <c r="R49" i="7"/>
  <c r="R52" i="7" s="1"/>
  <c r="R54" i="7" s="1"/>
  <c r="R57" i="7" s="1"/>
  <c r="R60" i="7" s="1"/>
  <c r="P49" i="6"/>
  <c r="P52" i="6" s="1"/>
  <c r="P54" i="6" s="1"/>
  <c r="P57" i="6" s="1"/>
  <c r="P60" i="6" s="1"/>
  <c r="W49" i="5"/>
  <c r="W52" i="5" s="1"/>
  <c r="W54" i="5" s="1"/>
  <c r="W57" i="5" s="1"/>
  <c r="W60" i="5" s="1"/>
  <c r="L49" i="4"/>
  <c r="L52" i="4" s="1"/>
  <c r="L54" i="4" s="1"/>
  <c r="L57" i="4" s="1"/>
  <c r="L60" i="4" s="1"/>
  <c r="F49" i="2"/>
  <c r="F52" i="2" s="1"/>
  <c r="F54" i="2" s="1"/>
  <c r="F57" i="2" s="1"/>
  <c r="F60" i="2" s="1"/>
  <c r="W49" i="51"/>
  <c r="W52" i="51" s="1"/>
  <c r="W54" i="51" s="1"/>
  <c r="W57" i="51" s="1"/>
  <c r="W60" i="51" s="1"/>
  <c r="P49" i="1"/>
  <c r="P52" i="1" s="1"/>
  <c r="P54" i="1" s="1"/>
  <c r="P57" i="1" s="1"/>
  <c r="P60" i="1" s="1"/>
  <c r="Y49" i="54"/>
  <c r="Y52" i="54" s="1"/>
  <c r="Y54" i="54" s="1"/>
  <c r="Y57" i="54" s="1"/>
  <c r="Y60" i="54" s="1"/>
  <c r="O49" i="46"/>
  <c r="O52" i="46" s="1"/>
  <c r="O54" i="46" s="1"/>
  <c r="O57" i="46" s="1"/>
  <c r="O60" i="46" s="1"/>
  <c r="X49" i="45"/>
  <c r="X52" i="45" s="1"/>
  <c r="M49" i="41"/>
  <c r="M52" i="41" s="1"/>
  <c r="M54" i="41" s="1"/>
  <c r="M57" i="41" s="1"/>
  <c r="M60" i="41" s="1"/>
  <c r="T49" i="37"/>
  <c r="T52" i="37" s="1"/>
  <c r="T54" i="37" s="1"/>
  <c r="T57" i="37" s="1"/>
  <c r="T60" i="37" s="1"/>
  <c r="D49" i="54"/>
  <c r="D52" i="54" s="1"/>
  <c r="D54" i="54" s="1"/>
  <c r="D57" i="54" s="1"/>
  <c r="D60" i="54" s="1"/>
  <c r="P49" i="52"/>
  <c r="P52" i="52" s="1"/>
  <c r="P54" i="52" s="1"/>
  <c r="P57" i="52" s="1"/>
  <c r="P60" i="52" s="1"/>
  <c r="E49" i="51"/>
  <c r="E52" i="51" s="1"/>
  <c r="E54" i="51" s="1"/>
  <c r="E57" i="51" s="1"/>
  <c r="E60" i="51" s="1"/>
  <c r="Q49" i="50"/>
  <c r="Q52" i="50" s="1"/>
  <c r="Q54" i="50" s="1"/>
  <c r="Q57" i="50" s="1"/>
  <c r="Q60" i="50" s="1"/>
  <c r="Y49" i="49"/>
  <c r="Y52" i="49" s="1"/>
  <c r="Y54" i="49" s="1"/>
  <c r="Y57" i="49" s="1"/>
  <c r="Y60" i="49" s="1"/>
  <c r="N49" i="48"/>
  <c r="N52" i="48" s="1"/>
  <c r="N54" i="48" s="1"/>
  <c r="N57" i="48" s="1"/>
  <c r="N60" i="48" s="1"/>
  <c r="C49" i="47"/>
  <c r="C52" i="47" s="1"/>
  <c r="C54" i="47" s="1"/>
  <c r="C57" i="47" s="1"/>
  <c r="C60" i="47" s="1"/>
  <c r="P49" i="46"/>
  <c r="P52" i="46" s="1"/>
  <c r="P54" i="46" s="1"/>
  <c r="P57" i="46" s="1"/>
  <c r="P60" i="46" s="1"/>
  <c r="Y49" i="45"/>
  <c r="Y52" i="45" s="1"/>
  <c r="Y54" i="45" s="1"/>
  <c r="Y57" i="45" s="1"/>
  <c r="Y60" i="45" s="1"/>
  <c r="N49" i="41"/>
  <c r="N52" i="41" s="1"/>
  <c r="N54" i="41" s="1"/>
  <c r="N57" i="41" s="1"/>
  <c r="N60" i="41" s="1"/>
  <c r="P49" i="40"/>
  <c r="P52" i="40" s="1"/>
  <c r="P54" i="40" s="1"/>
  <c r="P57" i="40" s="1"/>
  <c r="P60" i="40" s="1"/>
  <c r="C49" i="39"/>
  <c r="C52" i="39" s="1"/>
  <c r="C54" i="39" s="1"/>
  <c r="C57" i="39" s="1"/>
  <c r="C60" i="39" s="1"/>
  <c r="Y49" i="39"/>
  <c r="Y52" i="39" s="1"/>
  <c r="Y54" i="39" s="1"/>
  <c r="Y57" i="39" s="1"/>
  <c r="Y60" i="39" s="1"/>
  <c r="L49" i="38"/>
  <c r="L52" i="38" s="1"/>
  <c r="L54" i="38" s="1"/>
  <c r="L57" i="38" s="1"/>
  <c r="L60" i="38" s="1"/>
  <c r="G49" i="34"/>
  <c r="G52" i="34" s="1"/>
  <c r="G54" i="34" s="1"/>
  <c r="G57" i="34" s="1"/>
  <c r="G60" i="34" s="1"/>
  <c r="P49" i="32"/>
  <c r="P52" i="32" s="1"/>
  <c r="P54" i="32" s="1"/>
  <c r="P57" i="32" s="1"/>
  <c r="P60" i="32" s="1"/>
  <c r="W49" i="31"/>
  <c r="W52" i="31" s="1"/>
  <c r="W54" i="31" s="1"/>
  <c r="W57" i="31" s="1"/>
  <c r="W60" i="31" s="1"/>
  <c r="O49" i="30"/>
  <c r="O52" i="30" s="1"/>
  <c r="O54" i="30" s="1"/>
  <c r="O57" i="30" s="1"/>
  <c r="O60" i="30" s="1"/>
  <c r="U49" i="27"/>
  <c r="U52" i="27" s="1"/>
  <c r="U54" i="27" s="1"/>
  <c r="U57" i="27" s="1"/>
  <c r="U60" i="27" s="1"/>
  <c r="S49" i="25"/>
  <c r="S52" i="25" s="1"/>
  <c r="S54" i="25" s="1"/>
  <c r="S57" i="25" s="1"/>
  <c r="S60" i="25" s="1"/>
  <c r="F49" i="24"/>
  <c r="F52" i="24" s="1"/>
  <c r="F54" i="24" s="1"/>
  <c r="F57" i="24" s="1"/>
  <c r="F60" i="24" s="1"/>
  <c r="W49" i="22"/>
  <c r="W52" i="22" s="1"/>
  <c r="W54" i="22" s="1"/>
  <c r="W57" i="22" s="1"/>
  <c r="W60" i="22" s="1"/>
  <c r="O49" i="21"/>
  <c r="O52" i="21" s="1"/>
  <c r="O54" i="21" s="1"/>
  <c r="O57" i="21" s="1"/>
  <c r="O60" i="21" s="1"/>
  <c r="N49" i="14"/>
  <c r="N52" i="14" s="1"/>
  <c r="N54" i="14" s="1"/>
  <c r="N57" i="14" s="1"/>
  <c r="N60" i="14" s="1"/>
  <c r="I49" i="12"/>
  <c r="I52" i="12" s="1"/>
  <c r="I54" i="12" s="1"/>
  <c r="I57" i="12" s="1"/>
  <c r="I60" i="12" s="1"/>
  <c r="D49" i="9"/>
  <c r="D52" i="9" s="1"/>
  <c r="D54" i="9" s="1"/>
  <c r="D57" i="9" s="1"/>
  <c r="D60" i="9" s="1"/>
  <c r="X49" i="24"/>
  <c r="X52" i="24" s="1"/>
  <c r="X54" i="24" s="1"/>
  <c r="T49" i="50"/>
  <c r="T52" i="50" s="1"/>
  <c r="T54" i="50" s="1"/>
  <c r="T57" i="50" s="1"/>
  <c r="T60" i="50" s="1"/>
  <c r="Q49" i="48"/>
  <c r="Q52" i="48" s="1"/>
  <c r="Q54" i="48" s="1"/>
  <c r="Q57" i="48" s="1"/>
  <c r="Q60" i="48" s="1"/>
  <c r="F49" i="47"/>
  <c r="F52" i="47" s="1"/>
  <c r="F54" i="47" s="1"/>
  <c r="F57" i="47" s="1"/>
  <c r="F60" i="47" s="1"/>
  <c r="S49" i="46"/>
  <c r="S52" i="46" s="1"/>
  <c r="S54" i="46" s="1"/>
  <c r="S57" i="46" s="1"/>
  <c r="S60" i="46" s="1"/>
  <c r="S49" i="40"/>
  <c r="S52" i="40" s="1"/>
  <c r="S54" i="40" s="1"/>
  <c r="S57" i="40" s="1"/>
  <c r="S60" i="40" s="1"/>
  <c r="X49" i="37"/>
  <c r="X52" i="37" s="1"/>
  <c r="M49" i="36"/>
  <c r="M52" i="36" s="1"/>
  <c r="M54" i="36" s="1"/>
  <c r="M57" i="36" s="1"/>
  <c r="M60" i="36" s="1"/>
  <c r="D49" i="35"/>
  <c r="D52" i="35" s="1"/>
  <c r="D54" i="35" s="1"/>
  <c r="D57" i="35" s="1"/>
  <c r="D60" i="35" s="1"/>
  <c r="N49" i="33"/>
  <c r="N52" i="33" s="1"/>
  <c r="N54" i="33" s="1"/>
  <c r="N57" i="33" s="1"/>
  <c r="N60" i="33" s="1"/>
  <c r="L49" i="33"/>
  <c r="L52" i="33" s="1"/>
  <c r="L54" i="33" s="1"/>
  <c r="L57" i="33" s="1"/>
  <c r="L60" i="33" s="1"/>
  <c r="D49" i="31"/>
  <c r="D52" i="31" s="1"/>
  <c r="D54" i="31" s="1"/>
  <c r="D57" i="31" s="1"/>
  <c r="D60" i="31" s="1"/>
  <c r="AA49" i="31"/>
  <c r="AA52" i="31" s="1"/>
  <c r="AA54" i="31" s="1"/>
  <c r="AA57" i="31" s="1"/>
  <c r="AA60" i="31" s="1"/>
  <c r="R49" i="30"/>
  <c r="R52" i="30" s="1"/>
  <c r="R54" i="30" s="1"/>
  <c r="R57" i="30" s="1"/>
  <c r="R60" i="30" s="1"/>
  <c r="J49" i="29"/>
  <c r="J52" i="29" s="1"/>
  <c r="J54" i="29" s="1"/>
  <c r="J57" i="29" s="1"/>
  <c r="J60" i="29" s="1"/>
  <c r="W49" i="28"/>
  <c r="W52" i="28" s="1"/>
  <c r="W54" i="28" s="1"/>
  <c r="W57" i="28" s="1"/>
  <c r="W60" i="28" s="1"/>
  <c r="J49" i="26"/>
  <c r="J52" i="26" s="1"/>
  <c r="J54" i="26" s="1"/>
  <c r="J57" i="26" s="1"/>
  <c r="J60" i="26" s="1"/>
  <c r="V49" i="25"/>
  <c r="V52" i="25" s="1"/>
  <c r="V54" i="25" s="1"/>
  <c r="V57" i="25" s="1"/>
  <c r="V60" i="25" s="1"/>
  <c r="I49" i="24"/>
  <c r="I52" i="24" s="1"/>
  <c r="I54" i="24" s="1"/>
  <c r="I57" i="24" s="1"/>
  <c r="I60" i="24" s="1"/>
  <c r="AA49" i="22"/>
  <c r="AA52" i="22" s="1"/>
  <c r="AA54" i="22" s="1"/>
  <c r="AA57" i="22" s="1"/>
  <c r="AA60" i="22" s="1"/>
  <c r="R49" i="21"/>
  <c r="R52" i="21" s="1"/>
  <c r="R54" i="21" s="1"/>
  <c r="R57" i="21" s="1"/>
  <c r="R60" i="21" s="1"/>
  <c r="K49" i="20"/>
  <c r="K52" i="20" s="1"/>
  <c r="K54" i="20" s="1"/>
  <c r="K57" i="20" s="1"/>
  <c r="K60" i="20" s="1"/>
  <c r="T49" i="19"/>
  <c r="T52" i="19" s="1"/>
  <c r="T54" i="19" s="1"/>
  <c r="T57" i="19" s="1"/>
  <c r="T60" i="19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J49" i="17"/>
  <c r="J52" i="17" s="1"/>
  <c r="J54" i="17" s="1"/>
  <c r="J57" i="17" s="1"/>
  <c r="J60" i="17" s="1"/>
  <c r="Q49" i="14"/>
  <c r="Q52" i="14" s="1"/>
  <c r="Q54" i="14" s="1"/>
  <c r="Q57" i="14" s="1"/>
  <c r="Q60" i="14" s="1"/>
  <c r="L49" i="12"/>
  <c r="L52" i="12" s="1"/>
  <c r="L54" i="12" s="1"/>
  <c r="L57" i="12" s="1"/>
  <c r="L60" i="12" s="1"/>
  <c r="R49" i="10"/>
  <c r="R52" i="10" s="1"/>
  <c r="R54" i="10" s="1"/>
  <c r="R57" i="10" s="1"/>
  <c r="R60" i="10" s="1"/>
  <c r="G49" i="9"/>
  <c r="G52" i="9" s="1"/>
  <c r="G54" i="9" s="1"/>
  <c r="G57" i="9" s="1"/>
  <c r="G60" i="9" s="1"/>
  <c r="L49" i="8"/>
  <c r="L52" i="8" s="1"/>
  <c r="L54" i="8" s="1"/>
  <c r="L57" i="8" s="1"/>
  <c r="L60" i="8" s="1"/>
  <c r="V49" i="7"/>
  <c r="V52" i="7" s="1"/>
  <c r="V54" i="7" s="1"/>
  <c r="V57" i="7" s="1"/>
  <c r="V60" i="7" s="1"/>
  <c r="Q49" i="47"/>
  <c r="Q52" i="47" s="1"/>
  <c r="Q54" i="47" s="1"/>
  <c r="Q57" i="47" s="1"/>
  <c r="Q60" i="47" s="1"/>
  <c r="T49" i="46"/>
  <c r="T52" i="46" s="1"/>
  <c r="T54" i="46" s="1"/>
  <c r="T57" i="46" s="1"/>
  <c r="T60" i="46" s="1"/>
  <c r="Q49" i="44"/>
  <c r="Q52" i="44" s="1"/>
  <c r="Q54" i="44" s="1"/>
  <c r="Q57" i="44" s="1"/>
  <c r="Q60" i="44" s="1"/>
  <c r="K49" i="34"/>
  <c r="K52" i="34" s="1"/>
  <c r="K54" i="34" s="1"/>
  <c r="K57" i="34" s="1"/>
  <c r="K60" i="34" s="1"/>
  <c r="O49" i="33"/>
  <c r="O52" i="33" s="1"/>
  <c r="O54" i="33" s="1"/>
  <c r="O57" i="33" s="1"/>
  <c r="O60" i="33" s="1"/>
  <c r="S49" i="30"/>
  <c r="S52" i="30" s="1"/>
  <c r="S54" i="30" s="1"/>
  <c r="S57" i="30" s="1"/>
  <c r="S60" i="30" s="1"/>
  <c r="H49" i="29"/>
  <c r="H52" i="29" s="1"/>
  <c r="H54" i="29" s="1"/>
  <c r="H57" i="29" s="1"/>
  <c r="H60" i="29" s="1"/>
  <c r="C49" i="27"/>
  <c r="C52" i="27" s="1"/>
  <c r="C54" i="27" s="1"/>
  <c r="C57" i="27" s="1"/>
  <c r="C60" i="27" s="1"/>
  <c r="J49" i="24"/>
  <c r="J52" i="24" s="1"/>
  <c r="J54" i="24" s="1"/>
  <c r="J57" i="24" s="1"/>
  <c r="J60" i="24" s="1"/>
  <c r="U49" i="23"/>
  <c r="U52" i="23" s="1"/>
  <c r="U54" i="23" s="1"/>
  <c r="U57" i="23" s="1"/>
  <c r="U60" i="23" s="1"/>
  <c r="S49" i="21"/>
  <c r="S52" i="21" s="1"/>
  <c r="S54" i="21" s="1"/>
  <c r="S57" i="21" s="1"/>
  <c r="S60" i="21" s="1"/>
  <c r="L49" i="20"/>
  <c r="L52" i="20" s="1"/>
  <c r="L54" i="20" s="1"/>
  <c r="L57" i="20" s="1"/>
  <c r="L60" i="20" s="1"/>
  <c r="I49" i="20"/>
  <c r="I52" i="20" s="1"/>
  <c r="I54" i="20" s="1"/>
  <c r="I57" i="20" s="1"/>
  <c r="I60" i="20" s="1"/>
  <c r="U49" i="19"/>
  <c r="U52" i="19" s="1"/>
  <c r="U54" i="19" s="1"/>
  <c r="U57" i="19" s="1"/>
  <c r="U60" i="19" s="1"/>
  <c r="E49" i="18"/>
  <c r="E52" i="18" s="1"/>
  <c r="E54" i="18" s="1"/>
  <c r="E57" i="18" s="1"/>
  <c r="E60" i="18" s="1"/>
  <c r="D49" i="15"/>
  <c r="D52" i="15" s="1"/>
  <c r="D54" i="15" s="1"/>
  <c r="D57" i="15" s="1"/>
  <c r="D60" i="15" s="1"/>
  <c r="R49" i="14"/>
  <c r="R52" i="14" s="1"/>
  <c r="R54" i="14" s="1"/>
  <c r="R57" i="14" s="1"/>
  <c r="R60" i="14" s="1"/>
  <c r="O49" i="11"/>
  <c r="O52" i="11" s="1"/>
  <c r="O54" i="11" s="1"/>
  <c r="O57" i="11" s="1"/>
  <c r="O60" i="11" s="1"/>
  <c r="L49" i="11"/>
  <c r="L52" i="11" s="1"/>
  <c r="L54" i="11" s="1"/>
  <c r="L57" i="11" s="1"/>
  <c r="L60" i="11" s="1"/>
  <c r="S49" i="10"/>
  <c r="S52" i="10" s="1"/>
  <c r="S54" i="10" s="1"/>
  <c r="S57" i="10" s="1"/>
  <c r="S60" i="10" s="1"/>
  <c r="H49" i="9"/>
  <c r="H52" i="9" s="1"/>
  <c r="H54" i="9" s="1"/>
  <c r="H57" i="9" s="1"/>
  <c r="H60" i="9" s="1"/>
  <c r="W49" i="7"/>
  <c r="W52" i="7" s="1"/>
  <c r="W54" i="7" s="1"/>
  <c r="W57" i="7" s="1"/>
  <c r="W60" i="7" s="1"/>
  <c r="Q49" i="4"/>
  <c r="Q52" i="4" s="1"/>
  <c r="Q54" i="4" s="1"/>
  <c r="Q57" i="4" s="1"/>
  <c r="Q60" i="4" s="1"/>
  <c r="N49" i="3"/>
  <c r="N52" i="3" s="1"/>
  <c r="N54" i="3" s="1"/>
  <c r="N57" i="3" s="1"/>
  <c r="N60" i="3" s="1"/>
  <c r="K49" i="2"/>
  <c r="K52" i="2" s="1"/>
  <c r="K54" i="2" s="1"/>
  <c r="K57" i="2" s="1"/>
  <c r="K60" i="2" s="1"/>
  <c r="D49" i="55"/>
  <c r="D52" i="55" s="1"/>
  <c r="D54" i="55" s="1"/>
  <c r="D57" i="55" s="1"/>
  <c r="D60" i="55" s="1"/>
  <c r="AA49" i="55"/>
  <c r="AA52" i="55" s="1"/>
  <c r="AA54" i="55" s="1"/>
  <c r="AA57" i="55" s="1"/>
  <c r="AA60" i="55" s="1"/>
  <c r="G49" i="45"/>
  <c r="G52" i="45" s="1"/>
  <c r="G54" i="45" s="1"/>
  <c r="G57" i="45" s="1"/>
  <c r="G60" i="45" s="1"/>
  <c r="E49" i="43"/>
  <c r="E52" i="43" s="1"/>
  <c r="E54" i="43" s="1"/>
  <c r="E57" i="43" s="1"/>
  <c r="E60" i="43" s="1"/>
  <c r="H49" i="42"/>
  <c r="H52" i="42" s="1"/>
  <c r="H54" i="42" s="1"/>
  <c r="H57" i="42" s="1"/>
  <c r="H60" i="42" s="1"/>
  <c r="R49" i="41"/>
  <c r="R52" i="41" s="1"/>
  <c r="R54" i="41" s="1"/>
  <c r="R57" i="41" s="1"/>
  <c r="R60" i="41" s="1"/>
  <c r="E49" i="55"/>
  <c r="E52" i="55" s="1"/>
  <c r="E54" i="55" s="1"/>
  <c r="E57" i="55" s="1"/>
  <c r="E60" i="55" s="1"/>
  <c r="I49" i="54"/>
  <c r="I52" i="54" s="1"/>
  <c r="I54" i="54" s="1"/>
  <c r="I57" i="54" s="1"/>
  <c r="I60" i="54" s="1"/>
  <c r="H49" i="49"/>
  <c r="H52" i="49" s="1"/>
  <c r="H54" i="49" s="1"/>
  <c r="H57" i="49" s="1"/>
  <c r="H60" i="49" s="1"/>
  <c r="S49" i="48"/>
  <c r="S52" i="48" s="1"/>
  <c r="S54" i="48" s="1"/>
  <c r="S57" i="48" s="1"/>
  <c r="S60" i="48" s="1"/>
  <c r="P49" i="48"/>
  <c r="P52" i="48" s="1"/>
  <c r="P54" i="48" s="1"/>
  <c r="P57" i="48" s="1"/>
  <c r="P60" i="48" s="1"/>
  <c r="U49" i="46"/>
  <c r="U52" i="46" s="1"/>
  <c r="U54" i="46" s="1"/>
  <c r="U57" i="46" s="1"/>
  <c r="U60" i="46" s="1"/>
  <c r="H49" i="45"/>
  <c r="H52" i="45" s="1"/>
  <c r="H54" i="45" s="1"/>
  <c r="H57" i="45" s="1"/>
  <c r="H60" i="45" s="1"/>
  <c r="R49" i="44"/>
  <c r="R52" i="44" s="1"/>
  <c r="R54" i="44" s="1"/>
  <c r="R57" i="44" s="1"/>
  <c r="R60" i="44" s="1"/>
  <c r="F49" i="43"/>
  <c r="F52" i="43" s="1"/>
  <c r="F54" i="43" s="1"/>
  <c r="F57" i="43" s="1"/>
  <c r="F60" i="43" s="1"/>
  <c r="AA49" i="43"/>
  <c r="AA52" i="43" s="1"/>
  <c r="AA54" i="43" s="1"/>
  <c r="AA57" i="43" s="1"/>
  <c r="AA60" i="43" s="1"/>
  <c r="I49" i="42"/>
  <c r="I52" i="42" s="1"/>
  <c r="I54" i="42" s="1"/>
  <c r="I57" i="42" s="1"/>
  <c r="I60" i="42" s="1"/>
  <c r="D49" i="37"/>
  <c r="D52" i="37" s="1"/>
  <c r="D54" i="37" s="1"/>
  <c r="D57" i="37" s="1"/>
  <c r="D60" i="37" s="1"/>
  <c r="Y49" i="35"/>
  <c r="Y52" i="35" s="1"/>
  <c r="Y54" i="35" s="1"/>
  <c r="Y57" i="35" s="1"/>
  <c r="Y60" i="35" s="1"/>
  <c r="I49" i="26"/>
  <c r="I52" i="26" s="1"/>
  <c r="I54" i="26" s="1"/>
  <c r="I57" i="26" s="1"/>
  <c r="I60" i="26" s="1"/>
  <c r="M49" i="11"/>
  <c r="M52" i="11" s="1"/>
  <c r="M54" i="11" s="1"/>
  <c r="M57" i="11" s="1"/>
  <c r="M60" i="11" s="1"/>
  <c r="M49" i="2"/>
  <c r="M52" i="2" s="1"/>
  <c r="M54" i="2" s="1"/>
  <c r="M57" i="2" s="1"/>
  <c r="M60" i="2" s="1"/>
  <c r="F49" i="53"/>
  <c r="F52" i="53" s="1"/>
  <c r="F54" i="53" s="1"/>
  <c r="F57" i="53" s="1"/>
  <c r="F60" i="53" s="1"/>
  <c r="V49" i="50"/>
  <c r="V52" i="50" s="1"/>
  <c r="V54" i="50" s="1"/>
  <c r="V57" i="50" s="1"/>
  <c r="V60" i="50" s="1"/>
  <c r="U49" i="48"/>
  <c r="U52" i="48" s="1"/>
  <c r="U54" i="48" s="1"/>
  <c r="U57" i="48" s="1"/>
  <c r="U60" i="48" s="1"/>
  <c r="J49" i="47"/>
  <c r="J52" i="47" s="1"/>
  <c r="J54" i="47" s="1"/>
  <c r="J57" i="47" s="1"/>
  <c r="J60" i="47" s="1"/>
  <c r="F49" i="37"/>
  <c r="F52" i="37" s="1"/>
  <c r="F54" i="37" s="1"/>
  <c r="F57" i="37" s="1"/>
  <c r="F60" i="37" s="1"/>
  <c r="Q49" i="36"/>
  <c r="Q52" i="36" s="1"/>
  <c r="Q54" i="36" s="1"/>
  <c r="Q57" i="36" s="1"/>
  <c r="Q60" i="36" s="1"/>
  <c r="N49" i="34"/>
  <c r="N52" i="34" s="1"/>
  <c r="N54" i="34" s="1"/>
  <c r="N57" i="34" s="1"/>
  <c r="N60" i="34" s="1"/>
  <c r="U49" i="32"/>
  <c r="U52" i="32" s="1"/>
  <c r="U54" i="32" s="1"/>
  <c r="U57" i="32" s="1"/>
  <c r="U60" i="32" s="1"/>
  <c r="F49" i="31"/>
  <c r="F52" i="31" s="1"/>
  <c r="F54" i="31" s="1"/>
  <c r="F57" i="31" s="1"/>
  <c r="F60" i="31" s="1"/>
  <c r="N49" i="29"/>
  <c r="N52" i="29" s="1"/>
  <c r="N54" i="29" s="1"/>
  <c r="N57" i="29" s="1"/>
  <c r="N60" i="29" s="1"/>
  <c r="X49" i="28"/>
  <c r="Z48" i="27"/>
  <c r="N49" i="26"/>
  <c r="N52" i="26" s="1"/>
  <c r="N54" i="26" s="1"/>
  <c r="N57" i="26" s="1"/>
  <c r="N60" i="26" s="1"/>
  <c r="K49" i="24"/>
  <c r="K52" i="24" s="1"/>
  <c r="K54" i="24" s="1"/>
  <c r="K57" i="24" s="1"/>
  <c r="K60" i="24" s="1"/>
  <c r="O49" i="20"/>
  <c r="O52" i="20" s="1"/>
  <c r="O54" i="20" s="1"/>
  <c r="O57" i="20" s="1"/>
  <c r="O60" i="20" s="1"/>
  <c r="O49" i="16"/>
  <c r="O52" i="16" s="1"/>
  <c r="O54" i="16" s="1"/>
  <c r="O57" i="16" s="1"/>
  <c r="O60" i="16" s="1"/>
  <c r="G49" i="15"/>
  <c r="G52" i="15" s="1"/>
  <c r="G54" i="15" s="1"/>
  <c r="G57" i="15" s="1"/>
  <c r="G60" i="15" s="1"/>
  <c r="R49" i="11"/>
  <c r="R52" i="11" s="1"/>
  <c r="R54" i="11" s="1"/>
  <c r="R57" i="11" s="1"/>
  <c r="R60" i="11" s="1"/>
  <c r="P49" i="8"/>
  <c r="P52" i="8" s="1"/>
  <c r="P54" i="8" s="1"/>
  <c r="P57" i="8" s="1"/>
  <c r="P60" i="8" s="1"/>
  <c r="C49" i="1"/>
  <c r="C52" i="1" s="1"/>
  <c r="C54" i="1" s="1"/>
  <c r="C57" i="1" s="1"/>
  <c r="C60" i="1" s="1"/>
  <c r="H49" i="55"/>
  <c r="H52" i="55" s="1"/>
  <c r="H54" i="55" s="1"/>
  <c r="H57" i="55" s="1"/>
  <c r="H60" i="55" s="1"/>
  <c r="L49" i="54"/>
  <c r="L52" i="54" s="1"/>
  <c r="L54" i="54" s="1"/>
  <c r="L57" i="54" s="1"/>
  <c r="L60" i="54" s="1"/>
  <c r="C49" i="50"/>
  <c r="C52" i="50" s="1"/>
  <c r="C54" i="50" s="1"/>
  <c r="C57" i="50" s="1"/>
  <c r="C60" i="50" s="1"/>
  <c r="Y49" i="50"/>
  <c r="Y52" i="50" s="1"/>
  <c r="Y54" i="50" s="1"/>
  <c r="Y57" i="50" s="1"/>
  <c r="Y60" i="50" s="1"/>
  <c r="X49" i="46"/>
  <c r="Z49" i="46" s="1"/>
  <c r="I49" i="43"/>
  <c r="I52" i="43" s="1"/>
  <c r="I54" i="43" s="1"/>
  <c r="I57" i="43" s="1"/>
  <c r="I60" i="43" s="1"/>
  <c r="L49" i="42"/>
  <c r="L52" i="42" s="1"/>
  <c r="L54" i="42" s="1"/>
  <c r="L57" i="42" s="1"/>
  <c r="L60" i="42" s="1"/>
  <c r="V49" i="41"/>
  <c r="V52" i="41" s="1"/>
  <c r="V54" i="41" s="1"/>
  <c r="V57" i="41" s="1"/>
  <c r="V60" i="41" s="1"/>
  <c r="T49" i="41"/>
  <c r="T52" i="41" s="1"/>
  <c r="T54" i="41" s="1"/>
  <c r="T57" i="41" s="1"/>
  <c r="T60" i="41" s="1"/>
  <c r="V49" i="40"/>
  <c r="V52" i="40" s="1"/>
  <c r="V54" i="40" s="1"/>
  <c r="V57" i="40" s="1"/>
  <c r="V60" i="40" s="1"/>
  <c r="K49" i="39"/>
  <c r="K52" i="39" s="1"/>
  <c r="K54" i="39" s="1"/>
  <c r="K57" i="39" s="1"/>
  <c r="K60" i="39" s="1"/>
  <c r="T49" i="38"/>
  <c r="T52" i="38" s="1"/>
  <c r="T54" i="38" s="1"/>
  <c r="T57" i="38" s="1"/>
  <c r="T60" i="38" s="1"/>
  <c r="R49" i="36"/>
  <c r="R52" i="36" s="1"/>
  <c r="R54" i="36" s="1"/>
  <c r="R57" i="36" s="1"/>
  <c r="R60" i="36" s="1"/>
  <c r="O49" i="34"/>
  <c r="O52" i="34" s="1"/>
  <c r="O54" i="34" s="1"/>
  <c r="O57" i="34" s="1"/>
  <c r="O60" i="34" s="1"/>
  <c r="X49" i="32"/>
  <c r="Z49" i="32" s="1"/>
  <c r="I49" i="31"/>
  <c r="I52" i="31" s="1"/>
  <c r="I54" i="31" s="1"/>
  <c r="I57" i="31" s="1"/>
  <c r="I60" i="31" s="1"/>
  <c r="W49" i="30"/>
  <c r="W52" i="30" s="1"/>
  <c r="W54" i="30" s="1"/>
  <c r="W57" i="30" s="1"/>
  <c r="W60" i="30" s="1"/>
  <c r="F49" i="28"/>
  <c r="F52" i="28" s="1"/>
  <c r="F54" i="28" s="1"/>
  <c r="F57" i="28" s="1"/>
  <c r="F60" i="28" s="1"/>
  <c r="G49" i="27"/>
  <c r="G52" i="27" s="1"/>
  <c r="G54" i="27" s="1"/>
  <c r="G57" i="27" s="1"/>
  <c r="G60" i="27" s="1"/>
  <c r="O49" i="26"/>
  <c r="O52" i="26" s="1"/>
  <c r="O54" i="26" s="1"/>
  <c r="O57" i="26" s="1"/>
  <c r="O60" i="26" s="1"/>
  <c r="E49" i="25"/>
  <c r="E52" i="25" s="1"/>
  <c r="E54" i="25" s="1"/>
  <c r="E57" i="25" s="1"/>
  <c r="E60" i="25" s="1"/>
  <c r="N49" i="24"/>
  <c r="N52" i="24" s="1"/>
  <c r="N54" i="24" s="1"/>
  <c r="N57" i="24" s="1"/>
  <c r="N60" i="24" s="1"/>
  <c r="I49" i="22"/>
  <c r="I52" i="22" s="1"/>
  <c r="I54" i="22" s="1"/>
  <c r="I57" i="22" s="1"/>
  <c r="I60" i="22" s="1"/>
  <c r="W49" i="21"/>
  <c r="W52" i="21" s="1"/>
  <c r="W54" i="21" s="1"/>
  <c r="W57" i="21" s="1"/>
  <c r="W60" i="21" s="1"/>
  <c r="P49" i="20"/>
  <c r="P52" i="20" s="1"/>
  <c r="P54" i="20" s="1"/>
  <c r="P57" i="20" s="1"/>
  <c r="P60" i="20" s="1"/>
  <c r="I49" i="18"/>
  <c r="I52" i="18" s="1"/>
  <c r="I54" i="18" s="1"/>
  <c r="I57" i="18" s="1"/>
  <c r="I60" i="18" s="1"/>
  <c r="M49" i="16"/>
  <c r="M52" i="16" s="1"/>
  <c r="M54" i="16" s="1"/>
  <c r="M57" i="16" s="1"/>
  <c r="M60" i="16" s="1"/>
  <c r="J49" i="15"/>
  <c r="J52" i="15" s="1"/>
  <c r="J54" i="15" s="1"/>
  <c r="J57" i="15" s="1"/>
  <c r="J60" i="15" s="1"/>
  <c r="O49" i="13"/>
  <c r="O52" i="13" s="1"/>
  <c r="O54" i="13" s="1"/>
  <c r="O57" i="13" s="1"/>
  <c r="O60" i="13" s="1"/>
  <c r="Q49" i="12"/>
  <c r="Q52" i="12" s="1"/>
  <c r="Q54" i="12" s="1"/>
  <c r="Q57" i="12" s="1"/>
  <c r="Q60" i="12" s="1"/>
  <c r="S49" i="11"/>
  <c r="S52" i="11" s="1"/>
  <c r="S54" i="11" s="1"/>
  <c r="S57" i="11" s="1"/>
  <c r="S60" i="11" s="1"/>
  <c r="P49" i="11"/>
  <c r="P52" i="11" s="1"/>
  <c r="P54" i="11" s="1"/>
  <c r="P57" i="11" s="1"/>
  <c r="P60" i="11" s="1"/>
  <c r="W49" i="10"/>
  <c r="W52" i="10" s="1"/>
  <c r="W54" i="10" s="1"/>
  <c r="W57" i="10" s="1"/>
  <c r="W60" i="10" s="1"/>
  <c r="O49" i="2"/>
  <c r="O52" i="2" s="1"/>
  <c r="O54" i="2" s="1"/>
  <c r="O57" i="2" s="1"/>
  <c r="O60" i="2" s="1"/>
  <c r="S49" i="42"/>
  <c r="S52" i="42" s="1"/>
  <c r="S54" i="42" s="1"/>
  <c r="S57" i="42" s="1"/>
  <c r="S60" i="42" s="1"/>
  <c r="O49" i="51"/>
  <c r="O52" i="51" s="1"/>
  <c r="O54" i="51" s="1"/>
  <c r="O57" i="51" s="1"/>
  <c r="O60" i="51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I49" i="55"/>
  <c r="I52" i="55" s="1"/>
  <c r="I54" i="55" s="1"/>
  <c r="I57" i="55" s="1"/>
  <c r="I60" i="55" s="1"/>
  <c r="M49" i="54"/>
  <c r="M52" i="54" s="1"/>
  <c r="M54" i="54" s="1"/>
  <c r="M57" i="54" s="1"/>
  <c r="M60" i="54" s="1"/>
  <c r="E49" i="53"/>
  <c r="E52" i="53" s="1"/>
  <c r="E54" i="53" s="1"/>
  <c r="E57" i="53" s="1"/>
  <c r="E60" i="53" s="1"/>
  <c r="Y49" i="52"/>
  <c r="Y52" i="52" s="1"/>
  <c r="Y54" i="52" s="1"/>
  <c r="Y57" i="52" s="1"/>
  <c r="Y60" i="52" s="1"/>
  <c r="P49" i="51"/>
  <c r="P52" i="51" s="1"/>
  <c r="P54" i="51" s="1"/>
  <c r="P57" i="51" s="1"/>
  <c r="P60" i="51" s="1"/>
  <c r="D49" i="50"/>
  <c r="D52" i="50" s="1"/>
  <c r="D54" i="50" s="1"/>
  <c r="D57" i="50" s="1"/>
  <c r="D60" i="50" s="1"/>
  <c r="AA49" i="50"/>
  <c r="AA52" i="50" s="1"/>
  <c r="AA54" i="50" s="1"/>
  <c r="AA57" i="50" s="1"/>
  <c r="AA60" i="50" s="1"/>
  <c r="L49" i="49"/>
  <c r="L52" i="49" s="1"/>
  <c r="L54" i="49" s="1"/>
  <c r="L57" i="49" s="1"/>
  <c r="L60" i="49" s="1"/>
  <c r="L49" i="47"/>
  <c r="L52" i="47" s="1"/>
  <c r="L54" i="47" s="1"/>
  <c r="L57" i="47" s="1"/>
  <c r="L60" i="47" s="1"/>
  <c r="I49" i="47"/>
  <c r="I52" i="47" s="1"/>
  <c r="I54" i="47" s="1"/>
  <c r="I57" i="47" s="1"/>
  <c r="I60" i="47" s="1"/>
  <c r="C49" i="46"/>
  <c r="C52" i="46" s="1"/>
  <c r="C54" i="46" s="1"/>
  <c r="C57" i="46" s="1"/>
  <c r="C60" i="46" s="1"/>
  <c r="L49" i="45"/>
  <c r="L52" i="45" s="1"/>
  <c r="L54" i="45" s="1"/>
  <c r="L57" i="45" s="1"/>
  <c r="L60" i="45" s="1"/>
  <c r="V49" i="44"/>
  <c r="V52" i="44" s="1"/>
  <c r="V54" i="44" s="1"/>
  <c r="V57" i="44" s="1"/>
  <c r="V60" i="44" s="1"/>
  <c r="M49" i="42"/>
  <c r="M52" i="42" s="1"/>
  <c r="M54" i="42" s="1"/>
  <c r="M57" i="42" s="1"/>
  <c r="M60" i="42" s="1"/>
  <c r="K49" i="42"/>
  <c r="K52" i="42" s="1"/>
  <c r="K54" i="42" s="1"/>
  <c r="K57" i="42" s="1"/>
  <c r="K60" i="42" s="1"/>
  <c r="W49" i="41"/>
  <c r="W52" i="41" s="1"/>
  <c r="W54" i="41" s="1"/>
  <c r="W57" i="41" s="1"/>
  <c r="W60" i="41" s="1"/>
  <c r="S49" i="36"/>
  <c r="S52" i="36" s="1"/>
  <c r="S54" i="36" s="1"/>
  <c r="S57" i="36" s="1"/>
  <c r="S60" i="36" s="1"/>
  <c r="P49" i="36"/>
  <c r="P52" i="36" s="1"/>
  <c r="P54" i="36" s="1"/>
  <c r="P57" i="36" s="1"/>
  <c r="P60" i="36" s="1"/>
  <c r="J49" i="35"/>
  <c r="J52" i="35" s="1"/>
  <c r="J54" i="35" s="1"/>
  <c r="J57" i="35" s="1"/>
  <c r="J60" i="35" s="1"/>
  <c r="Y49" i="32"/>
  <c r="Y52" i="32" s="1"/>
  <c r="Y54" i="32" s="1"/>
  <c r="Y57" i="32" s="1"/>
  <c r="Y60" i="32" s="1"/>
  <c r="J49" i="31"/>
  <c r="J52" i="31" s="1"/>
  <c r="J54" i="31" s="1"/>
  <c r="J57" i="31" s="1"/>
  <c r="J60" i="31" s="1"/>
  <c r="Z33" i="30"/>
  <c r="V49" i="30"/>
  <c r="V52" i="30" s="1"/>
  <c r="V54" i="30" s="1"/>
  <c r="V57" i="30" s="1"/>
  <c r="V60" i="30" s="1"/>
  <c r="P49" i="29"/>
  <c r="P52" i="29" s="1"/>
  <c r="P54" i="29" s="1"/>
  <c r="P57" i="29" s="1"/>
  <c r="P60" i="29" s="1"/>
  <c r="Z48" i="28"/>
  <c r="P49" i="26"/>
  <c r="P52" i="26" s="1"/>
  <c r="P54" i="26" s="1"/>
  <c r="P57" i="26" s="1"/>
  <c r="P60" i="26" s="1"/>
  <c r="F49" i="25"/>
  <c r="F52" i="25" s="1"/>
  <c r="F54" i="25" s="1"/>
  <c r="F57" i="25" s="1"/>
  <c r="F60" i="25" s="1"/>
  <c r="O49" i="24"/>
  <c r="O52" i="24" s="1"/>
  <c r="O54" i="24" s="1"/>
  <c r="O57" i="24" s="1"/>
  <c r="O60" i="24" s="1"/>
  <c r="J49" i="22"/>
  <c r="J52" i="22" s="1"/>
  <c r="J54" i="22" s="1"/>
  <c r="J57" i="22" s="1"/>
  <c r="J60" i="22" s="1"/>
  <c r="X49" i="21"/>
  <c r="V49" i="21"/>
  <c r="V52" i="21" s="1"/>
  <c r="V54" i="21" s="1"/>
  <c r="V57" i="21" s="1"/>
  <c r="V60" i="21" s="1"/>
  <c r="Q49" i="20"/>
  <c r="Q52" i="20" s="1"/>
  <c r="Q54" i="20" s="1"/>
  <c r="Q57" i="20" s="1"/>
  <c r="Q60" i="20" s="1"/>
  <c r="D49" i="19"/>
  <c r="D52" i="19" s="1"/>
  <c r="D54" i="19" s="1"/>
  <c r="D57" i="19" s="1"/>
  <c r="D60" i="19" s="1"/>
  <c r="P49" i="17"/>
  <c r="P52" i="17" s="1"/>
  <c r="P54" i="17" s="1"/>
  <c r="P57" i="17" s="1"/>
  <c r="P60" i="17" s="1"/>
  <c r="W49" i="14"/>
  <c r="W52" i="14" s="1"/>
  <c r="W54" i="14" s="1"/>
  <c r="W57" i="14" s="1"/>
  <c r="W60" i="14" s="1"/>
  <c r="P49" i="13"/>
  <c r="P52" i="13" s="1"/>
  <c r="P54" i="13" s="1"/>
  <c r="P57" i="13" s="1"/>
  <c r="P60" i="13" s="1"/>
  <c r="Q49" i="11"/>
  <c r="Q52" i="11" s="1"/>
  <c r="Q54" i="11" s="1"/>
  <c r="Q57" i="11" s="1"/>
  <c r="Q60" i="11" s="1"/>
  <c r="U49" i="10"/>
  <c r="U52" i="10" s="1"/>
  <c r="U54" i="10" s="1"/>
  <c r="U57" i="10" s="1"/>
  <c r="U60" i="10" s="1"/>
  <c r="M49" i="9"/>
  <c r="M52" i="9" s="1"/>
  <c r="M54" i="9" s="1"/>
  <c r="M57" i="9" s="1"/>
  <c r="M60" i="9" s="1"/>
  <c r="F49" i="7"/>
  <c r="F52" i="7" s="1"/>
  <c r="F54" i="7" s="1"/>
  <c r="F57" i="7" s="1"/>
  <c r="F60" i="7" s="1"/>
  <c r="Y49" i="7"/>
  <c r="Y52" i="7" s="1"/>
  <c r="Y54" i="7" s="1"/>
  <c r="Y57" i="7" s="1"/>
  <c r="Y60" i="7" s="1"/>
  <c r="AA49" i="6"/>
  <c r="AA52" i="6" s="1"/>
  <c r="AA54" i="6" s="1"/>
  <c r="AA57" i="6" s="1"/>
  <c r="AA60" i="6" s="1"/>
  <c r="S49" i="3"/>
  <c r="S52" i="3" s="1"/>
  <c r="S54" i="3" s="1"/>
  <c r="S57" i="3" s="1"/>
  <c r="S60" i="3" s="1"/>
  <c r="Q49" i="51"/>
  <c r="Q52" i="51" s="1"/>
  <c r="Q54" i="51" s="1"/>
  <c r="Q57" i="51" s="1"/>
  <c r="Q60" i="51" s="1"/>
  <c r="M49" i="49"/>
  <c r="M52" i="49" s="1"/>
  <c r="M54" i="49" s="1"/>
  <c r="M57" i="49" s="1"/>
  <c r="M60" i="49" s="1"/>
  <c r="W49" i="44"/>
  <c r="W52" i="44" s="1"/>
  <c r="W54" i="44" s="1"/>
  <c r="W57" i="44" s="1"/>
  <c r="W60" i="44" s="1"/>
  <c r="N49" i="42"/>
  <c r="N52" i="42" s="1"/>
  <c r="N54" i="42" s="1"/>
  <c r="N57" i="42" s="1"/>
  <c r="N60" i="42" s="1"/>
  <c r="U49" i="33"/>
  <c r="U52" i="33" s="1"/>
  <c r="U54" i="33" s="1"/>
  <c r="U57" i="33" s="1"/>
  <c r="U60" i="33" s="1"/>
  <c r="K49" i="31"/>
  <c r="K52" i="31" s="1"/>
  <c r="K54" i="31" s="1"/>
  <c r="K57" i="31" s="1"/>
  <c r="K60" i="31" s="1"/>
  <c r="C49" i="30"/>
  <c r="C52" i="30" s="1"/>
  <c r="C54" i="30" s="1"/>
  <c r="C57" i="30" s="1"/>
  <c r="C60" i="30" s="1"/>
  <c r="Y49" i="30"/>
  <c r="Y52" i="30" s="1"/>
  <c r="Y54" i="30" s="1"/>
  <c r="Y57" i="30" s="1"/>
  <c r="Y60" i="30" s="1"/>
  <c r="I49" i="27"/>
  <c r="I52" i="27" s="1"/>
  <c r="I54" i="27" s="1"/>
  <c r="I57" i="27" s="1"/>
  <c r="I60" i="27" s="1"/>
  <c r="G49" i="25"/>
  <c r="G52" i="25" s="1"/>
  <c r="G54" i="25" s="1"/>
  <c r="G57" i="25" s="1"/>
  <c r="G60" i="25" s="1"/>
  <c r="P49" i="24"/>
  <c r="P52" i="24" s="1"/>
  <c r="P54" i="24" s="1"/>
  <c r="P57" i="24" s="1"/>
  <c r="P60" i="24" s="1"/>
  <c r="E49" i="23"/>
  <c r="E52" i="23" s="1"/>
  <c r="E54" i="23" s="1"/>
  <c r="E57" i="23" s="1"/>
  <c r="E60" i="23" s="1"/>
  <c r="K49" i="22"/>
  <c r="K52" i="22" s="1"/>
  <c r="K54" i="22" s="1"/>
  <c r="K57" i="22" s="1"/>
  <c r="K60" i="22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K49" i="18"/>
  <c r="K52" i="18" s="1"/>
  <c r="K54" i="18" s="1"/>
  <c r="K57" i="18" s="1"/>
  <c r="K60" i="18" s="1"/>
  <c r="Q49" i="17"/>
  <c r="Q52" i="17" s="1"/>
  <c r="Q54" i="17" s="1"/>
  <c r="Q57" i="17" s="1"/>
  <c r="Q60" i="17" s="1"/>
  <c r="Q49" i="13"/>
  <c r="Q52" i="13" s="1"/>
  <c r="Q54" i="13" s="1"/>
  <c r="Q57" i="13" s="1"/>
  <c r="Q60" i="13" s="1"/>
  <c r="U49" i="8"/>
  <c r="U52" i="8" s="1"/>
  <c r="U54" i="8" s="1"/>
  <c r="U57" i="8" s="1"/>
  <c r="U60" i="8" s="1"/>
  <c r="G49" i="7"/>
  <c r="G52" i="7" s="1"/>
  <c r="G54" i="7" s="1"/>
  <c r="G57" i="7" s="1"/>
  <c r="G60" i="7" s="1"/>
  <c r="L49" i="5"/>
  <c r="L52" i="5" s="1"/>
  <c r="L54" i="5" s="1"/>
  <c r="L57" i="5" s="1"/>
  <c r="L60" i="5" s="1"/>
  <c r="D49" i="46"/>
  <c r="D52" i="46" s="1"/>
  <c r="D54" i="46" s="1"/>
  <c r="D57" i="46" s="1"/>
  <c r="D60" i="46" s="1"/>
  <c r="M49" i="45"/>
  <c r="M52" i="45" s="1"/>
  <c r="M54" i="45" s="1"/>
  <c r="M57" i="45" s="1"/>
  <c r="M60" i="45" s="1"/>
  <c r="K49" i="43"/>
  <c r="K52" i="43" s="1"/>
  <c r="K54" i="43" s="1"/>
  <c r="K57" i="43" s="1"/>
  <c r="K60" i="43" s="1"/>
  <c r="AA49" i="40"/>
  <c r="AA52" i="40" s="1"/>
  <c r="AA54" i="40" s="1"/>
  <c r="AA57" i="40" s="1"/>
  <c r="AA60" i="40" s="1"/>
  <c r="K49" i="55"/>
  <c r="K52" i="55" s="1"/>
  <c r="K54" i="55" s="1"/>
  <c r="K57" i="55" s="1"/>
  <c r="K60" i="55" s="1"/>
  <c r="J49" i="53"/>
  <c r="J52" i="53" s="1"/>
  <c r="J54" i="53" s="1"/>
  <c r="J57" i="53" s="1"/>
  <c r="J60" i="53" s="1"/>
  <c r="E49" i="52"/>
  <c r="E52" i="52" s="1"/>
  <c r="E54" i="52" s="1"/>
  <c r="E57" i="52" s="1"/>
  <c r="E60" i="52" s="1"/>
  <c r="C49" i="48"/>
  <c r="C52" i="48" s="1"/>
  <c r="C54" i="48" s="1"/>
  <c r="C57" i="48" s="1"/>
  <c r="C60" i="48" s="1"/>
  <c r="Y49" i="48"/>
  <c r="Y52" i="48" s="1"/>
  <c r="Y54" i="48" s="1"/>
  <c r="Y57" i="48" s="1"/>
  <c r="Y60" i="48" s="1"/>
  <c r="N49" i="47"/>
  <c r="N52" i="47" s="1"/>
  <c r="N54" i="47" s="1"/>
  <c r="N57" i="47" s="1"/>
  <c r="N60" i="47" s="1"/>
  <c r="E49" i="46"/>
  <c r="E52" i="46" s="1"/>
  <c r="E54" i="46" s="1"/>
  <c r="E57" i="46" s="1"/>
  <c r="E60" i="46" s="1"/>
  <c r="N49" i="45"/>
  <c r="N52" i="45" s="1"/>
  <c r="N54" i="45" s="1"/>
  <c r="N57" i="45" s="1"/>
  <c r="N60" i="45" s="1"/>
  <c r="X49" i="44"/>
  <c r="X52" i="44" s="1"/>
  <c r="L49" i="43"/>
  <c r="L52" i="43" s="1"/>
  <c r="L54" i="43" s="1"/>
  <c r="L57" i="43" s="1"/>
  <c r="L60" i="43" s="1"/>
  <c r="Y49" i="41"/>
  <c r="Y52" i="41" s="1"/>
  <c r="Y54" i="41" s="1"/>
  <c r="Y57" i="41" s="1"/>
  <c r="Y60" i="41" s="1"/>
  <c r="J49" i="37"/>
  <c r="J52" i="37" s="1"/>
  <c r="J54" i="37" s="1"/>
  <c r="J57" i="37" s="1"/>
  <c r="J60" i="37" s="1"/>
  <c r="U49" i="36"/>
  <c r="U52" i="36" s="1"/>
  <c r="U54" i="36" s="1"/>
  <c r="U57" i="36" s="1"/>
  <c r="U60" i="36" s="1"/>
  <c r="L49" i="35"/>
  <c r="L52" i="35" s="1"/>
  <c r="L54" i="35" s="1"/>
  <c r="L57" i="35" s="1"/>
  <c r="L60" i="35" s="1"/>
  <c r="V49" i="33"/>
  <c r="V52" i="33" s="1"/>
  <c r="V54" i="33" s="1"/>
  <c r="V57" i="33" s="1"/>
  <c r="V60" i="33" s="1"/>
  <c r="Z48" i="30"/>
  <c r="R49" i="29"/>
  <c r="R52" i="29" s="1"/>
  <c r="R54" i="29" s="1"/>
  <c r="R57" i="29" s="1"/>
  <c r="R60" i="29" s="1"/>
  <c r="R49" i="26"/>
  <c r="R52" i="26" s="1"/>
  <c r="R54" i="26" s="1"/>
  <c r="R57" i="26" s="1"/>
  <c r="R60" i="26" s="1"/>
  <c r="S49" i="20"/>
  <c r="S52" i="20" s="1"/>
  <c r="S54" i="20" s="1"/>
  <c r="S57" i="20" s="1"/>
  <c r="S60" i="20" s="1"/>
  <c r="F49" i="19"/>
  <c r="F52" i="19" s="1"/>
  <c r="F54" i="19" s="1"/>
  <c r="F57" i="19" s="1"/>
  <c r="F60" i="19" s="1"/>
  <c r="Y49" i="19"/>
  <c r="Y52" i="19" s="1"/>
  <c r="Y54" i="19" s="1"/>
  <c r="Y57" i="19" s="1"/>
  <c r="Y60" i="19" s="1"/>
  <c r="V49" i="11"/>
  <c r="V52" i="11" s="1"/>
  <c r="V54" i="11" s="1"/>
  <c r="V57" i="11" s="1"/>
  <c r="V60" i="11" s="1"/>
  <c r="D49" i="10"/>
  <c r="D52" i="10" s="1"/>
  <c r="D54" i="10" s="1"/>
  <c r="D57" i="10" s="1"/>
  <c r="D60" i="10" s="1"/>
  <c r="U49" i="3"/>
  <c r="U52" i="3" s="1"/>
  <c r="U54" i="3" s="1"/>
  <c r="U57" i="3" s="1"/>
  <c r="U60" i="3" s="1"/>
  <c r="P49" i="42"/>
  <c r="P52" i="42" s="1"/>
  <c r="P54" i="42" s="1"/>
  <c r="P57" i="42" s="1"/>
  <c r="P60" i="42" s="1"/>
  <c r="V49" i="36"/>
  <c r="V52" i="36" s="1"/>
  <c r="V54" i="36" s="1"/>
  <c r="V57" i="36" s="1"/>
  <c r="V60" i="36" s="1"/>
  <c r="S49" i="34"/>
  <c r="S52" i="34" s="1"/>
  <c r="S54" i="34" s="1"/>
  <c r="S57" i="34" s="1"/>
  <c r="S60" i="34" s="1"/>
  <c r="W49" i="33"/>
  <c r="W52" i="33" s="1"/>
  <c r="W54" i="33" s="1"/>
  <c r="W57" i="33" s="1"/>
  <c r="W60" i="33" s="1"/>
  <c r="F49" i="32"/>
  <c r="F52" i="32" s="1"/>
  <c r="F54" i="32" s="1"/>
  <c r="F57" i="32" s="1"/>
  <c r="F60" i="32" s="1"/>
  <c r="M49" i="31"/>
  <c r="M52" i="31" s="1"/>
  <c r="M54" i="31" s="1"/>
  <c r="M57" i="31" s="1"/>
  <c r="M60" i="31" s="1"/>
  <c r="E49" i="30"/>
  <c r="E52" i="30" s="1"/>
  <c r="E54" i="30" s="1"/>
  <c r="E57" i="30" s="1"/>
  <c r="E60" i="30" s="1"/>
  <c r="S49" i="29"/>
  <c r="S52" i="29" s="1"/>
  <c r="S54" i="29" s="1"/>
  <c r="S57" i="29" s="1"/>
  <c r="S60" i="29" s="1"/>
  <c r="K49" i="27"/>
  <c r="K52" i="27" s="1"/>
  <c r="K54" i="27" s="1"/>
  <c r="K57" i="27" s="1"/>
  <c r="K60" i="27" s="1"/>
  <c r="S49" i="26"/>
  <c r="S52" i="26" s="1"/>
  <c r="S54" i="26" s="1"/>
  <c r="S57" i="26" s="1"/>
  <c r="S60" i="26" s="1"/>
  <c r="I49" i="25"/>
  <c r="I52" i="25" s="1"/>
  <c r="I54" i="25" s="1"/>
  <c r="I57" i="25" s="1"/>
  <c r="I60" i="25" s="1"/>
  <c r="T49" i="20"/>
  <c r="T52" i="20" s="1"/>
  <c r="T54" i="20" s="1"/>
  <c r="T57" i="20" s="1"/>
  <c r="T60" i="20" s="1"/>
  <c r="G49" i="19"/>
  <c r="G52" i="19" s="1"/>
  <c r="G54" i="19" s="1"/>
  <c r="G57" i="19" s="1"/>
  <c r="G60" i="19" s="1"/>
  <c r="M49" i="18"/>
  <c r="M52" i="18" s="1"/>
  <c r="M54" i="18" s="1"/>
  <c r="M57" i="18" s="1"/>
  <c r="M60" i="18" s="1"/>
  <c r="D49" i="14"/>
  <c r="D52" i="14" s="1"/>
  <c r="D54" i="14" s="1"/>
  <c r="D57" i="14" s="1"/>
  <c r="D60" i="14" s="1"/>
  <c r="AA49" i="10"/>
  <c r="AA52" i="10" s="1"/>
  <c r="AA54" i="10" s="1"/>
  <c r="AA57" i="10" s="1"/>
  <c r="AA60" i="10" s="1"/>
  <c r="P49" i="9"/>
  <c r="P52" i="9" s="1"/>
  <c r="P54" i="9" s="1"/>
  <c r="P57" i="9" s="1"/>
  <c r="P60" i="9" s="1"/>
  <c r="G49" i="1"/>
  <c r="G52" i="1" s="1"/>
  <c r="G54" i="1" s="1"/>
  <c r="G57" i="1" s="1"/>
  <c r="G60" i="1" s="1"/>
  <c r="L49" i="55"/>
  <c r="L52" i="55" s="1"/>
  <c r="L54" i="55" s="1"/>
  <c r="L57" i="55" s="1"/>
  <c r="L60" i="55" s="1"/>
  <c r="G49" i="50"/>
  <c r="G52" i="50" s="1"/>
  <c r="G54" i="50" s="1"/>
  <c r="G57" i="50" s="1"/>
  <c r="G60" i="50" s="1"/>
  <c r="O49" i="47"/>
  <c r="O52" i="47" s="1"/>
  <c r="O54" i="47" s="1"/>
  <c r="O57" i="47" s="1"/>
  <c r="O60" i="47" s="1"/>
  <c r="F49" i="46"/>
  <c r="F52" i="46" s="1"/>
  <c r="F54" i="46" s="1"/>
  <c r="F57" i="46" s="1"/>
  <c r="F60" i="46" s="1"/>
  <c r="O49" i="45"/>
  <c r="O52" i="45" s="1"/>
  <c r="O54" i="45" s="1"/>
  <c r="O57" i="45" s="1"/>
  <c r="O60" i="45" s="1"/>
  <c r="Y49" i="44"/>
  <c r="Y52" i="44" s="1"/>
  <c r="Y54" i="44" s="1"/>
  <c r="Y57" i="44" s="1"/>
  <c r="Y60" i="44" s="1"/>
  <c r="M49" i="43"/>
  <c r="M52" i="43" s="1"/>
  <c r="M54" i="43" s="1"/>
  <c r="M57" i="43" s="1"/>
  <c r="M60" i="43" s="1"/>
  <c r="K49" i="37"/>
  <c r="K52" i="37" s="1"/>
  <c r="K54" i="37" s="1"/>
  <c r="K57" i="37" s="1"/>
  <c r="K60" i="37" s="1"/>
  <c r="M49" i="35"/>
  <c r="M52" i="35" s="1"/>
  <c r="M54" i="35" s="1"/>
  <c r="M57" i="35" s="1"/>
  <c r="M60" i="35" s="1"/>
  <c r="H49" i="1"/>
  <c r="H52" i="1" s="1"/>
  <c r="H54" i="1" s="1"/>
  <c r="H57" i="1" s="1"/>
  <c r="H60" i="1" s="1"/>
  <c r="M49" i="55"/>
  <c r="M52" i="55" s="1"/>
  <c r="M54" i="55" s="1"/>
  <c r="M57" i="55" s="1"/>
  <c r="M60" i="55" s="1"/>
  <c r="Q49" i="54"/>
  <c r="Q52" i="54" s="1"/>
  <c r="Q54" i="54" s="1"/>
  <c r="Q57" i="54" s="1"/>
  <c r="Q60" i="54" s="1"/>
  <c r="G49" i="52"/>
  <c r="G52" i="52" s="1"/>
  <c r="G54" i="52" s="1"/>
  <c r="G57" i="52" s="1"/>
  <c r="G60" i="52" s="1"/>
  <c r="H49" i="50"/>
  <c r="H52" i="50" s="1"/>
  <c r="H54" i="50" s="1"/>
  <c r="H57" i="50" s="1"/>
  <c r="H60" i="50" s="1"/>
  <c r="P49" i="49"/>
  <c r="P52" i="49" s="1"/>
  <c r="P54" i="49" s="1"/>
  <c r="P57" i="49" s="1"/>
  <c r="P60" i="49" s="1"/>
  <c r="E49" i="48"/>
  <c r="E52" i="48" s="1"/>
  <c r="E54" i="48" s="1"/>
  <c r="E57" i="48" s="1"/>
  <c r="E60" i="48" s="1"/>
  <c r="AA49" i="48"/>
  <c r="AA52" i="48" s="1"/>
  <c r="AA54" i="48" s="1"/>
  <c r="AA57" i="48" s="1"/>
  <c r="AA60" i="48" s="1"/>
  <c r="G49" i="46"/>
  <c r="G52" i="46" s="1"/>
  <c r="G54" i="46" s="1"/>
  <c r="G57" i="46" s="1"/>
  <c r="G60" i="46" s="1"/>
  <c r="P49" i="45"/>
  <c r="P52" i="45" s="1"/>
  <c r="P54" i="45" s="1"/>
  <c r="P57" i="45" s="1"/>
  <c r="P60" i="45" s="1"/>
  <c r="Z48" i="44"/>
  <c r="N49" i="43"/>
  <c r="N52" i="43" s="1"/>
  <c r="N54" i="43" s="1"/>
  <c r="N57" i="43" s="1"/>
  <c r="N60" i="43" s="1"/>
  <c r="Q49" i="42"/>
  <c r="Q52" i="42" s="1"/>
  <c r="Q54" i="42" s="1"/>
  <c r="Q57" i="42" s="1"/>
  <c r="Q60" i="42" s="1"/>
  <c r="E49" i="41"/>
  <c r="E52" i="41" s="1"/>
  <c r="E54" i="41" s="1"/>
  <c r="E57" i="41" s="1"/>
  <c r="E60" i="41" s="1"/>
  <c r="G49" i="40"/>
  <c r="G52" i="40" s="1"/>
  <c r="G54" i="40" s="1"/>
  <c r="G57" i="40" s="1"/>
  <c r="G60" i="40" s="1"/>
  <c r="P49" i="39"/>
  <c r="P52" i="39" s="1"/>
  <c r="P54" i="39" s="1"/>
  <c r="P57" i="39" s="1"/>
  <c r="P60" i="39" s="1"/>
  <c r="C49" i="38"/>
  <c r="C52" i="38" s="1"/>
  <c r="C54" i="38" s="1"/>
  <c r="C57" i="38" s="1"/>
  <c r="C60" i="38" s="1"/>
  <c r="Y49" i="38"/>
  <c r="Y52" i="38" s="1"/>
  <c r="Y54" i="38" s="1"/>
  <c r="Y57" i="38" s="1"/>
  <c r="Y60" i="38" s="1"/>
  <c r="L49" i="37"/>
  <c r="L52" i="37" s="1"/>
  <c r="L54" i="37" s="1"/>
  <c r="L57" i="37" s="1"/>
  <c r="L60" i="37" s="1"/>
  <c r="I49" i="37"/>
  <c r="I52" i="37" s="1"/>
  <c r="I54" i="37" s="1"/>
  <c r="I57" i="37" s="1"/>
  <c r="I60" i="37" s="1"/>
  <c r="W49" i="36"/>
  <c r="W52" i="36" s="1"/>
  <c r="W54" i="36" s="1"/>
  <c r="W57" i="36" s="1"/>
  <c r="W60" i="36" s="1"/>
  <c r="N49" i="35"/>
  <c r="N52" i="35" s="1"/>
  <c r="N54" i="35" s="1"/>
  <c r="N57" i="35" s="1"/>
  <c r="N60" i="35" s="1"/>
  <c r="T49" i="34"/>
  <c r="T52" i="34" s="1"/>
  <c r="T54" i="34" s="1"/>
  <c r="T57" i="34" s="1"/>
  <c r="T60" i="34" s="1"/>
  <c r="X49" i="33"/>
  <c r="X52" i="33" s="1"/>
  <c r="G49" i="32"/>
  <c r="G52" i="32" s="1"/>
  <c r="G54" i="32" s="1"/>
  <c r="G57" i="32" s="1"/>
  <c r="G60" i="32" s="1"/>
  <c r="E49" i="32"/>
  <c r="E52" i="32" s="1"/>
  <c r="E54" i="32" s="1"/>
  <c r="E57" i="32" s="1"/>
  <c r="E60" i="32" s="1"/>
  <c r="N49" i="31"/>
  <c r="N52" i="31" s="1"/>
  <c r="N54" i="31" s="1"/>
  <c r="N57" i="31" s="1"/>
  <c r="N60" i="31" s="1"/>
  <c r="T49" i="29"/>
  <c r="T52" i="29" s="1"/>
  <c r="T54" i="29" s="1"/>
  <c r="T57" i="29" s="1"/>
  <c r="T60" i="29" s="1"/>
  <c r="L49" i="27"/>
  <c r="L52" i="27" s="1"/>
  <c r="L54" i="27" s="1"/>
  <c r="L57" i="27" s="1"/>
  <c r="L60" i="27" s="1"/>
  <c r="T49" i="26"/>
  <c r="T52" i="26" s="1"/>
  <c r="T54" i="26" s="1"/>
  <c r="T57" i="26" s="1"/>
  <c r="T60" i="26" s="1"/>
  <c r="Q49" i="26"/>
  <c r="Q52" i="26" s="1"/>
  <c r="Q54" i="26" s="1"/>
  <c r="Q57" i="26" s="1"/>
  <c r="Q60" i="26" s="1"/>
  <c r="H49" i="23"/>
  <c r="H52" i="23" s="1"/>
  <c r="H54" i="23" s="1"/>
  <c r="H57" i="23" s="1"/>
  <c r="H60" i="23" s="1"/>
  <c r="N49" i="22"/>
  <c r="N52" i="22" s="1"/>
  <c r="N54" i="22" s="1"/>
  <c r="N57" i="22" s="1"/>
  <c r="N60" i="22" s="1"/>
  <c r="U49" i="20"/>
  <c r="U52" i="20" s="1"/>
  <c r="U54" i="20" s="1"/>
  <c r="U57" i="20" s="1"/>
  <c r="U60" i="20" s="1"/>
  <c r="N49" i="18"/>
  <c r="N52" i="18" s="1"/>
  <c r="N54" i="18" s="1"/>
  <c r="N57" i="18" s="1"/>
  <c r="N60" i="18" s="1"/>
  <c r="T49" i="13"/>
  <c r="T52" i="13" s="1"/>
  <c r="T54" i="13" s="1"/>
  <c r="T57" i="13" s="1"/>
  <c r="T60" i="13" s="1"/>
  <c r="V49" i="12"/>
  <c r="V52" i="12" s="1"/>
  <c r="V54" i="12" s="1"/>
  <c r="V57" i="12" s="1"/>
  <c r="V60" i="12" s="1"/>
  <c r="T49" i="12"/>
  <c r="T52" i="12" s="1"/>
  <c r="T54" i="12" s="1"/>
  <c r="T57" i="12" s="1"/>
  <c r="T60" i="12" s="1"/>
  <c r="X49" i="11"/>
  <c r="Z49" i="11" s="1"/>
  <c r="Q49" i="9"/>
  <c r="Q52" i="9" s="1"/>
  <c r="Q54" i="9" s="1"/>
  <c r="Q57" i="9" s="1"/>
  <c r="Q60" i="9" s="1"/>
  <c r="X49" i="8"/>
  <c r="J49" i="7"/>
  <c r="J52" i="7" s="1"/>
  <c r="J54" i="7" s="1"/>
  <c r="J57" i="7" s="1"/>
  <c r="J60" i="7" s="1"/>
  <c r="D49" i="4"/>
  <c r="D52" i="4" s="1"/>
  <c r="D54" i="4" s="1"/>
  <c r="D57" i="4" s="1"/>
  <c r="D60" i="4" s="1"/>
  <c r="T49" i="2"/>
  <c r="T52" i="2" s="1"/>
  <c r="T54" i="2" s="1"/>
  <c r="T57" i="2" s="1"/>
  <c r="T60" i="2" s="1"/>
  <c r="Q49" i="2"/>
  <c r="Q52" i="2" s="1"/>
  <c r="Q54" i="2" s="1"/>
  <c r="Q57" i="2" s="1"/>
  <c r="Q60" i="2" s="1"/>
  <c r="X52" i="55"/>
  <c r="Z49" i="55"/>
  <c r="X52" i="1"/>
  <c r="Z49" i="1"/>
  <c r="Z49" i="54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S49" i="51"/>
  <c r="S52" i="51" s="1"/>
  <c r="S54" i="51" s="1"/>
  <c r="S57" i="51" s="1"/>
  <c r="S60" i="51" s="1"/>
  <c r="X52" i="51"/>
  <c r="X52" i="46"/>
  <c r="Z49" i="44"/>
  <c r="Z33" i="55"/>
  <c r="X52" i="54"/>
  <c r="Z33" i="1"/>
  <c r="X49" i="52"/>
  <c r="Z49" i="49"/>
  <c r="X52" i="49"/>
  <c r="J49" i="52"/>
  <c r="J52" i="52" s="1"/>
  <c r="J54" i="52" s="1"/>
  <c r="J57" i="52" s="1"/>
  <c r="J60" i="52" s="1"/>
  <c r="R49" i="52"/>
  <c r="R52" i="52" s="1"/>
  <c r="R54" i="52" s="1"/>
  <c r="R57" i="52" s="1"/>
  <c r="R60" i="52" s="1"/>
  <c r="J49" i="51"/>
  <c r="J52" i="51" s="1"/>
  <c r="J54" i="51" s="1"/>
  <c r="J57" i="51" s="1"/>
  <c r="J60" i="51" s="1"/>
  <c r="R49" i="51"/>
  <c r="R52" i="51" s="1"/>
  <c r="R54" i="51" s="1"/>
  <c r="R57" i="51" s="1"/>
  <c r="R60" i="51" s="1"/>
  <c r="Z33" i="51"/>
  <c r="X49" i="50"/>
  <c r="Z33" i="50"/>
  <c r="X49" i="40"/>
  <c r="Z33" i="40"/>
  <c r="X54" i="35"/>
  <c r="Z52" i="35"/>
  <c r="X49" i="48"/>
  <c r="X52" i="47"/>
  <c r="Z49" i="39"/>
  <c r="Z33" i="49"/>
  <c r="Z49" i="37"/>
  <c r="X52" i="36"/>
  <c r="Z49" i="36"/>
  <c r="X49" i="41"/>
  <c r="Z33" i="41"/>
  <c r="Z33" i="44"/>
  <c r="X49" i="43"/>
  <c r="Z33" i="43"/>
  <c r="Z33" i="45"/>
  <c r="Z33" i="42"/>
  <c r="Z33" i="46"/>
  <c r="X52" i="29"/>
  <c r="Z49" i="29"/>
  <c r="Z33" i="38"/>
  <c r="X49" i="38"/>
  <c r="Z33" i="39"/>
  <c r="Z49" i="35"/>
  <c r="X49" i="34"/>
  <c r="Z33" i="34"/>
  <c r="X52" i="28"/>
  <c r="Z49" i="28"/>
  <c r="X49" i="30"/>
  <c r="C49" i="28"/>
  <c r="C52" i="28" s="1"/>
  <c r="C54" i="28" s="1"/>
  <c r="C57" i="28" s="1"/>
  <c r="C60" i="28" s="1"/>
  <c r="K49" i="28"/>
  <c r="K52" i="28" s="1"/>
  <c r="K54" i="28" s="1"/>
  <c r="K57" i="28" s="1"/>
  <c r="K60" i="28" s="1"/>
  <c r="S49" i="28"/>
  <c r="S52" i="28" s="1"/>
  <c r="S54" i="28" s="1"/>
  <c r="S57" i="28" s="1"/>
  <c r="S60" i="28" s="1"/>
  <c r="AA49" i="28"/>
  <c r="AA52" i="28" s="1"/>
  <c r="AA54" i="28" s="1"/>
  <c r="AA57" i="28" s="1"/>
  <c r="AA60" i="28" s="1"/>
  <c r="X49" i="31"/>
  <c r="X57" i="26"/>
  <c r="Z54" i="26"/>
  <c r="Z54" i="24"/>
  <c r="X57" i="24"/>
  <c r="Z33" i="32"/>
  <c r="X52" i="27"/>
  <c r="Z33" i="33"/>
  <c r="AA49" i="27"/>
  <c r="AA52" i="27" s="1"/>
  <c r="AA54" i="27" s="1"/>
  <c r="AA57" i="27" s="1"/>
  <c r="AA60" i="27" s="1"/>
  <c r="Z52" i="24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X49" i="23"/>
  <c r="X52" i="20"/>
  <c r="Z49" i="20"/>
  <c r="Z52" i="26"/>
  <c r="X49" i="25"/>
  <c r="Z33" i="25"/>
  <c r="Z49" i="22"/>
  <c r="X52" i="22"/>
  <c r="Y49" i="27"/>
  <c r="Y52" i="27" s="1"/>
  <c r="Y54" i="27" s="1"/>
  <c r="Y57" i="27" s="1"/>
  <c r="Y60" i="27" s="1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Z49" i="21"/>
  <c r="X52" i="21"/>
  <c r="X57" i="19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33" i="21"/>
  <c r="X52" i="17"/>
  <c r="Z49" i="17"/>
  <c r="Z33" i="22"/>
  <c r="Z49" i="16"/>
  <c r="X52" i="16"/>
  <c r="Z54" i="12"/>
  <c r="X57" i="12"/>
  <c r="X49" i="18"/>
  <c r="Z33" i="18"/>
  <c r="X49" i="14"/>
  <c r="Z52" i="12"/>
  <c r="X49" i="15"/>
  <c r="X52" i="10"/>
  <c r="Z49" i="10"/>
  <c r="Z49" i="12"/>
  <c r="X49" i="13"/>
  <c r="Z33" i="13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AA49" i="14"/>
  <c r="AA52" i="14" s="1"/>
  <c r="AA54" i="14" s="1"/>
  <c r="AA57" i="14" s="1"/>
  <c r="AA60" i="14" s="1"/>
  <c r="Z33" i="12"/>
  <c r="Z49" i="8"/>
  <c r="X52" i="8"/>
  <c r="Z33" i="17"/>
  <c r="U49" i="12"/>
  <c r="U52" i="12" s="1"/>
  <c r="U54" i="12" s="1"/>
  <c r="U57" i="12" s="1"/>
  <c r="U60" i="12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52" i="2"/>
  <c r="X54" i="2"/>
  <c r="Z49" i="7"/>
  <c r="X52" i="7"/>
  <c r="X49" i="6"/>
  <c r="Z33" i="6"/>
  <c r="X49" i="9"/>
  <c r="Z33" i="9"/>
  <c r="X49" i="5"/>
  <c r="Z33" i="5"/>
  <c r="Z33" i="8"/>
  <c r="Z48" i="7"/>
  <c r="J49" i="5"/>
  <c r="J52" i="5" s="1"/>
  <c r="J54" i="5" s="1"/>
  <c r="J57" i="5" s="1"/>
  <c r="J60" i="5" s="1"/>
  <c r="R49" i="5"/>
  <c r="R52" i="5" s="1"/>
  <c r="R54" i="5" s="1"/>
  <c r="R57" i="5" s="1"/>
  <c r="R60" i="5" s="1"/>
  <c r="Z49" i="2"/>
  <c r="J49" i="4"/>
  <c r="J52" i="4" s="1"/>
  <c r="J54" i="4" s="1"/>
  <c r="J57" i="4" s="1"/>
  <c r="J60" i="4" s="1"/>
  <c r="R49" i="4"/>
  <c r="R52" i="4" s="1"/>
  <c r="R54" i="4" s="1"/>
  <c r="R57" i="4" s="1"/>
  <c r="R60" i="4" s="1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X52" i="4"/>
  <c r="Z49" i="45" l="1"/>
  <c r="Z49" i="53"/>
  <c r="X52" i="53"/>
  <c r="X52" i="11"/>
  <c r="Z49" i="33"/>
  <c r="Z49" i="24"/>
  <c r="X52" i="32"/>
  <c r="X52" i="42"/>
  <c r="Z49" i="42"/>
  <c r="X54" i="3"/>
  <c r="X57" i="3" s="1"/>
  <c r="Z49" i="5"/>
  <c r="X52" i="5"/>
  <c r="Z52" i="10"/>
  <c r="X54" i="10"/>
  <c r="Z57" i="12"/>
  <c r="X60" i="12"/>
  <c r="Z60" i="12" s="1"/>
  <c r="Z52" i="20"/>
  <c r="X54" i="20"/>
  <c r="Z52" i="27"/>
  <c r="X54" i="27"/>
  <c r="Z52" i="33"/>
  <c r="X54" i="33"/>
  <c r="Z49" i="40"/>
  <c r="X52" i="40"/>
  <c r="Z52" i="49"/>
  <c r="X54" i="49"/>
  <c r="Z49" i="15"/>
  <c r="X52" i="15"/>
  <c r="Z49" i="27"/>
  <c r="X54" i="32"/>
  <c r="Z52" i="32"/>
  <c r="Z52" i="39"/>
  <c r="X54" i="39"/>
  <c r="X54" i="11"/>
  <c r="Z52" i="11"/>
  <c r="Z52" i="22"/>
  <c r="X54" i="22"/>
  <c r="Z49" i="23"/>
  <c r="X52" i="23"/>
  <c r="Z52" i="29"/>
  <c r="X54" i="29"/>
  <c r="Z49" i="41"/>
  <c r="X52" i="41"/>
  <c r="X52" i="50"/>
  <c r="Z49" i="50"/>
  <c r="Z49" i="52"/>
  <c r="X52" i="52"/>
  <c r="Z52" i="45"/>
  <c r="X54" i="45"/>
  <c r="Z52" i="4"/>
  <c r="X54" i="4"/>
  <c r="X52" i="9"/>
  <c r="Z49" i="9"/>
  <c r="X54" i="16"/>
  <c r="Z52" i="16"/>
  <c r="X60" i="19"/>
  <c r="Z60" i="19" s="1"/>
  <c r="Z57" i="19"/>
  <c r="Z57" i="24"/>
  <c r="X60" i="24"/>
  <c r="Z60" i="24" s="1"/>
  <c r="Z52" i="47"/>
  <c r="X54" i="47"/>
  <c r="Z49" i="48"/>
  <c r="X52" i="48"/>
  <c r="Z52" i="21"/>
  <c r="X54" i="21"/>
  <c r="Z49" i="34"/>
  <c r="X52" i="34"/>
  <c r="X54" i="8"/>
  <c r="Z52" i="8"/>
  <c r="X52" i="25"/>
  <c r="Z49" i="25"/>
  <c r="Z52" i="36"/>
  <c r="X54" i="36"/>
  <c r="Z52" i="54"/>
  <c r="X54" i="54"/>
  <c r="Z52" i="46"/>
  <c r="X54" i="46"/>
  <c r="Z52" i="1"/>
  <c r="X54" i="1"/>
  <c r="X52" i="30"/>
  <c r="Z49" i="30"/>
  <c r="Z57" i="26"/>
  <c r="X60" i="26"/>
  <c r="Z60" i="26" s="1"/>
  <c r="Z52" i="28"/>
  <c r="X54" i="28"/>
  <c r="X57" i="35"/>
  <c r="Z54" i="35"/>
  <c r="Z49" i="6"/>
  <c r="X52" i="6"/>
  <c r="Z52" i="7"/>
  <c r="X54" i="7"/>
  <c r="X52" i="13"/>
  <c r="Z49" i="13"/>
  <c r="X52" i="14"/>
  <c r="Z49" i="14"/>
  <c r="X54" i="17"/>
  <c r="Z52" i="17"/>
  <c r="Z54" i="2"/>
  <c r="X57" i="2"/>
  <c r="Z49" i="18"/>
  <c r="X52" i="18"/>
  <c r="X52" i="31"/>
  <c r="Z49" i="31"/>
  <c r="Z49" i="38"/>
  <c r="X52" i="38"/>
  <c r="Z49" i="43"/>
  <c r="X52" i="43"/>
  <c r="Z52" i="37"/>
  <c r="X54" i="37"/>
  <c r="Z52" i="44"/>
  <c r="X54" i="44"/>
  <c r="Z52" i="51"/>
  <c r="X54" i="51"/>
  <c r="Z52" i="55"/>
  <c r="X54" i="55"/>
  <c r="X54" i="42" l="1"/>
  <c r="Z52" i="42"/>
  <c r="Z52" i="53"/>
  <c r="X54" i="53"/>
  <c r="Z54" i="3"/>
  <c r="Z54" i="20"/>
  <c r="X57" i="20"/>
  <c r="Z52" i="13"/>
  <c r="X54" i="13"/>
  <c r="Z54" i="46"/>
  <c r="X57" i="46"/>
  <c r="X54" i="34"/>
  <c r="Z52" i="34"/>
  <c r="X54" i="25"/>
  <c r="Z52" i="25"/>
  <c r="Z54" i="55"/>
  <c r="X57" i="55"/>
  <c r="Z54" i="17"/>
  <c r="X57" i="17"/>
  <c r="Z54" i="32"/>
  <c r="X57" i="32"/>
  <c r="Z54" i="33"/>
  <c r="X57" i="33"/>
  <c r="X57" i="10"/>
  <c r="Z54" i="10"/>
  <c r="X60" i="35"/>
  <c r="Z60" i="35" s="1"/>
  <c r="Z57" i="35"/>
  <c r="Z54" i="49"/>
  <c r="X57" i="49"/>
  <c r="X54" i="43"/>
  <c r="Z52" i="43"/>
  <c r="Z54" i="28"/>
  <c r="X57" i="28"/>
  <c r="Z54" i="45"/>
  <c r="X57" i="45"/>
  <c r="Z52" i="38"/>
  <c r="X54" i="38"/>
  <c r="Z54" i="54"/>
  <c r="X57" i="54"/>
  <c r="X54" i="23"/>
  <c r="Z52" i="23"/>
  <c r="X57" i="36"/>
  <c r="Z54" i="36"/>
  <c r="X57" i="22"/>
  <c r="Z54" i="22"/>
  <c r="X57" i="7"/>
  <c r="Z54" i="7"/>
  <c r="X57" i="29"/>
  <c r="Z54" i="29"/>
  <c r="Z54" i="8"/>
  <c r="X57" i="8"/>
  <c r="Z52" i="40"/>
  <c r="X54" i="40"/>
  <c r="Z52" i="6"/>
  <c r="X54" i="6"/>
  <c r="X54" i="52"/>
  <c r="Z52" i="52"/>
  <c r="Z54" i="16"/>
  <c r="X57" i="16"/>
  <c r="Z57" i="3"/>
  <c r="X60" i="3"/>
  <c r="Z60" i="3" s="1"/>
  <c r="Z52" i="14"/>
  <c r="X54" i="14"/>
  <c r="X54" i="30"/>
  <c r="Z52" i="30"/>
  <c r="Z52" i="9"/>
  <c r="X54" i="9"/>
  <c r="Z52" i="50"/>
  <c r="X54" i="50"/>
  <c r="X54" i="15"/>
  <c r="Z52" i="15"/>
  <c r="X57" i="27"/>
  <c r="Z54" i="27"/>
  <c r="Z52" i="5"/>
  <c r="X54" i="5"/>
  <c r="Z54" i="11"/>
  <c r="X57" i="11"/>
  <c r="Z57" i="2"/>
  <c r="X60" i="2"/>
  <c r="Z60" i="2" s="1"/>
  <c r="Z52" i="48"/>
  <c r="X54" i="48"/>
  <c r="Z54" i="39"/>
  <c r="X57" i="39"/>
  <c r="X57" i="51"/>
  <c r="Z54" i="51"/>
  <c r="X57" i="44"/>
  <c r="Z54" i="44"/>
  <c r="Z54" i="21"/>
  <c r="X57" i="21"/>
  <c r="Z54" i="47"/>
  <c r="X57" i="47"/>
  <c r="Z52" i="31"/>
  <c r="X54" i="31"/>
  <c r="Z54" i="37"/>
  <c r="X57" i="37"/>
  <c r="Z52" i="18"/>
  <c r="X54" i="18"/>
  <c r="X57" i="1"/>
  <c r="Z54" i="1"/>
  <c r="Z54" i="4"/>
  <c r="X57" i="4"/>
  <c r="X54" i="41"/>
  <c r="Z52" i="41"/>
  <c r="Z54" i="53" l="1"/>
  <c r="X57" i="53"/>
  <c r="X57" i="42"/>
  <c r="Z54" i="42"/>
  <c r="Z54" i="5"/>
  <c r="X57" i="5"/>
  <c r="Z54" i="9"/>
  <c r="X57" i="9"/>
  <c r="Z57" i="16"/>
  <c r="X60" i="16"/>
  <c r="Z60" i="16" s="1"/>
  <c r="Z57" i="8"/>
  <c r="X60" i="8"/>
  <c r="Z60" i="8" s="1"/>
  <c r="Z54" i="38"/>
  <c r="X57" i="38"/>
  <c r="Z57" i="49"/>
  <c r="X60" i="49"/>
  <c r="Z60" i="49" s="1"/>
  <c r="Z57" i="32"/>
  <c r="X60" i="32"/>
  <c r="Z60" i="32" s="1"/>
  <c r="Z54" i="34"/>
  <c r="X57" i="34"/>
  <c r="Z57" i="17"/>
  <c r="X60" i="17"/>
  <c r="Z60" i="17" s="1"/>
  <c r="Z57" i="46"/>
  <c r="X60" i="46"/>
  <c r="Z60" i="46" s="1"/>
  <c r="Z57" i="29"/>
  <c r="X60" i="29"/>
  <c r="Z60" i="29" s="1"/>
  <c r="Z57" i="36"/>
  <c r="X60" i="36"/>
  <c r="Z60" i="36" s="1"/>
  <c r="X60" i="39"/>
  <c r="Z60" i="39" s="1"/>
  <c r="Z57" i="39"/>
  <c r="Z57" i="22"/>
  <c r="X60" i="22"/>
  <c r="Z60" i="22" s="1"/>
  <c r="X60" i="21"/>
  <c r="Z60" i="21" s="1"/>
  <c r="Z57" i="21"/>
  <c r="Z57" i="45"/>
  <c r="X60" i="45"/>
  <c r="Z60" i="45" s="1"/>
  <c r="X57" i="14"/>
  <c r="Z54" i="14"/>
  <c r="X57" i="6"/>
  <c r="Z54" i="6"/>
  <c r="Z57" i="28"/>
  <c r="X60" i="28"/>
  <c r="Z60" i="28" s="1"/>
  <c r="X60" i="55"/>
  <c r="Z60" i="55" s="1"/>
  <c r="Z57" i="55"/>
  <c r="Z54" i="13"/>
  <c r="X57" i="13"/>
  <c r="Z54" i="18"/>
  <c r="X57" i="18"/>
  <c r="X60" i="27"/>
  <c r="Z60" i="27" s="1"/>
  <c r="Z57" i="27"/>
  <c r="Z57" i="7"/>
  <c r="X60" i="7"/>
  <c r="Z60" i="7" s="1"/>
  <c r="Z54" i="23"/>
  <c r="X57" i="23"/>
  <c r="X60" i="10"/>
  <c r="Z60" i="10" s="1"/>
  <c r="Z57" i="10"/>
  <c r="Z57" i="1"/>
  <c r="X60" i="1"/>
  <c r="Z60" i="1" s="1"/>
  <c r="Z54" i="48"/>
  <c r="X57" i="48"/>
  <c r="Z54" i="30"/>
  <c r="X57" i="30"/>
  <c r="X57" i="40"/>
  <c r="Z54" i="40"/>
  <c r="Z57" i="54"/>
  <c r="X60" i="54"/>
  <c r="Z60" i="54" s="1"/>
  <c r="Z57" i="33"/>
  <c r="X60" i="33"/>
  <c r="Z60" i="33" s="1"/>
  <c r="X60" i="20"/>
  <c r="Z60" i="20" s="1"/>
  <c r="Z57" i="20"/>
  <c r="Z57" i="47"/>
  <c r="X60" i="47"/>
  <c r="Z60" i="47" s="1"/>
  <c r="X57" i="52"/>
  <c r="Z54" i="52"/>
  <c r="Z57" i="37"/>
  <c r="X60" i="37"/>
  <c r="Z60" i="37" s="1"/>
  <c r="X57" i="41"/>
  <c r="Z54" i="41"/>
  <c r="X60" i="44"/>
  <c r="Z60" i="44" s="1"/>
  <c r="Z57" i="44"/>
  <c r="Z54" i="15"/>
  <c r="X57" i="15"/>
  <c r="Z57" i="4"/>
  <c r="X60" i="4"/>
  <c r="Z60" i="4" s="1"/>
  <c r="X57" i="31"/>
  <c r="Z54" i="31"/>
  <c r="Z57" i="11"/>
  <c r="X60" i="11"/>
  <c r="Z60" i="11" s="1"/>
  <c r="Z54" i="50"/>
  <c r="X57" i="50"/>
  <c r="X60" i="51"/>
  <c r="Z60" i="51" s="1"/>
  <c r="Z57" i="51"/>
  <c r="X57" i="43"/>
  <c r="Z54" i="43"/>
  <c r="Z54" i="25"/>
  <c r="X57" i="25"/>
  <c r="Z57" i="53" l="1"/>
  <c r="X60" i="53"/>
  <c r="Z60" i="53" s="1"/>
  <c r="Z57" i="42"/>
  <c r="X60" i="42"/>
  <c r="Z60" i="42" s="1"/>
  <c r="Z57" i="48"/>
  <c r="X60" i="48"/>
  <c r="Z60" i="48" s="1"/>
  <c r="Z57" i="34"/>
  <c r="X60" i="34"/>
  <c r="Z60" i="34" s="1"/>
  <c r="Z57" i="15"/>
  <c r="X60" i="15"/>
  <c r="Z60" i="15" s="1"/>
  <c r="Z57" i="18"/>
  <c r="X60" i="18"/>
  <c r="Z60" i="18" s="1"/>
  <c r="X60" i="9"/>
  <c r="Z60" i="9" s="1"/>
  <c r="Z57" i="9"/>
  <c r="X60" i="50"/>
  <c r="Z60" i="50" s="1"/>
  <c r="Z57" i="50"/>
  <c r="Z57" i="6"/>
  <c r="X60" i="6"/>
  <c r="Z60" i="6" s="1"/>
  <c r="Z57" i="38"/>
  <c r="X60" i="38"/>
  <c r="Z60" i="38" s="1"/>
  <c r="X60" i="5"/>
  <c r="Z60" i="5" s="1"/>
  <c r="Z57" i="5"/>
  <c r="X60" i="52"/>
  <c r="Z60" i="52" s="1"/>
  <c r="Z57" i="52"/>
  <c r="Z57" i="25"/>
  <c r="X60" i="25"/>
  <c r="Z60" i="25" s="1"/>
  <c r="Z57" i="40"/>
  <c r="X60" i="40"/>
  <c r="Z60" i="40" s="1"/>
  <c r="X60" i="30"/>
  <c r="Z60" i="30" s="1"/>
  <c r="Z57" i="30"/>
  <c r="X60" i="23"/>
  <c r="Z60" i="23" s="1"/>
  <c r="Z57" i="23"/>
  <c r="X60" i="13"/>
  <c r="Z60" i="13" s="1"/>
  <c r="Z57" i="13"/>
  <c r="Z57" i="43"/>
  <c r="X60" i="43"/>
  <c r="Z60" i="43" s="1"/>
  <c r="Z57" i="31"/>
  <c r="X60" i="31"/>
  <c r="Z60" i="31" s="1"/>
  <c r="Z57" i="41"/>
  <c r="X60" i="41"/>
  <c r="Z60" i="41" s="1"/>
  <c r="X60" i="14"/>
  <c r="Z60" i="14" s="1"/>
  <c r="Z57" i="14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<sst xmlns="http://schemas.openxmlformats.org/spreadsheetml/2006/main" count="8085" uniqueCount="141">
  <si>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</si>
  <si>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</si>
  <si>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</si>
  <si>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</si>
  <si>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</si>
  <si>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</si>
  <si>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</si>
  <si>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</si>
  <si>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</si>
  <si>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</si>
  <si>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</si>
  <si>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</si>
  <si>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</si>
  <si>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</si>
  <si>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</si>
  <si>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</si>
  <si>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</si>
  <si>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</si>
  <si>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</si>
  <si>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</si>
  <si>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</si>
  <si>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</si>
  <si>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</si>
  <si>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</si>
  <si>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</si>
  <si>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</si>
  <si>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</si>
  <si>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</si>
  <si>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</si>
  <si>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</si>
  <si>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</si>
  <si>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</si>
  <si>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</si>
  <si>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</si>
  <si>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</si>
  <si>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</si>
  <si>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</si>
  <si>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</si>
  <si>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</si>
  <si>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</si>
  <si>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</si>
  <si>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</si>
  <si>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</si>
  <si>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</si>
  <si>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</si>
  <si>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</si>
  <si>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</si>
  <si>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</si>
  <si>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</si>
  <si>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</si>
  <si>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</si>
  <si>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</si>
  <si>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</si>
  <si>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</si>
  <si>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</si>
  <si>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</si>
  <si>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</si>
  <si>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</si>
  <si>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</si>
  <si>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</si>
  <si>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</si>
  <si>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</si>
  <si>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</si>
  <si>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</si>
  <si>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</si>
  <si>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</si>
  <si>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</si>
  <si>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</si>
  <si>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</si>
  <si>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</si>
  <si>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</si>
  <si>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</si>
  <si>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</si>
  <si>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</si>
  <si>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</si>
  <si>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</si>
  <si>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</si>
  <si>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</si>
  <si>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</si>
  <si>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</si>
  <si>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</si>
  <si>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</si>
  <si>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</si>
  <si>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</si>
  <si>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</si>
  <si>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</si>
  <si>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1st Quarter ended 30 September 2025 (Figures Finalised as at 2025/10/28)</t>
  </si>
  <si>
    <t>Kwazulu-Natal: Umzumbe (KZN213) - Table C4 Quarterly Budgeted Financial Performance ( Water management                                   ) for 1st Quarter ended 30 September 2025 (Figures Finalised as at 2025/10/28)</t>
  </si>
  <si>
    <t>Kwazulu-Natal: uMuziwabantu (KZN214) - Table C4 Quarterly Budgeted Financial Performance ( Water management                                   ) for 1st Quarter ended 30 September 2025 (Figures Finalised as at 2025/10/28)</t>
  </si>
  <si>
    <t>Kwazulu-Natal: Ray Nkonyeni (KZN216) - Table C4 Quarterly Budgeted Financial Performance ( Water management                                   ) for 1st Quarter ended 30 September 2025 (Figures Finalised as at 2025/10/28)</t>
  </si>
  <si>
    <t>Kwazulu-Natal: Ugu (DC21) - Table C4 Quarterly Budgeted Financial Performance ( Water management                                   ) for 1st Quarter ended 30 September 2025 (Figures Finalised as at 2025/10/28)</t>
  </si>
  <si>
    <t>Kwazulu-Natal: uMshwathi (KZN221) - Table C4 Quarterly Budgeted Financial Performance ( Water management                                   ) for 1st Quarter ended 30 September 2025 (Figures Finalised as at 2025/10/28)</t>
  </si>
  <si>
    <t>Kwazulu-Natal: uMngeni (KZN222) - Table C4 Quarterly Budgeted Financial Performance ( Water management                                   ) for 1st Quarter ended 30 September 2025 (Figures Finalised as at 2025/10/28)</t>
  </si>
  <si>
    <t>Kwazulu-Natal: Mpofana (KZN223) - Table C4 Quarterly Budgeted Financial Performance ( Water management                                   ) for 1st Quarter ended 30 September 2025 (Figures Finalised as at 2025/10/28)</t>
  </si>
  <si>
    <t>Kwazulu-Natal: Impendle (KZN224) - Table C4 Quarterly Budgeted Financial Performance ( Water management                                   ) for 1st Quarter ended 30 September 2025 (Figures Finalised as at 2025/10/28)</t>
  </si>
  <si>
    <t>Kwazulu-Natal: Msunduzi (KZN225) - Table C4 Quarterly Budgeted Financial Performance ( Water management                                   ) for 1st Quarter ended 30 September 2025 (Figures Finalised as at 2025/10/28)</t>
  </si>
  <si>
    <t>Kwazulu-Natal: Mkhambathini (KZN226) - Table C4 Quarterly Budgeted Financial Performance ( Water management                                   ) for 1st Quarter ended 30 September 2025 (Figures Finalised as at 2025/10/28)</t>
  </si>
  <si>
    <t>Kwazulu-Natal: Richmond (KZN227) - Table C4 Quarterly Budgeted Financial Performance ( Water management                                   ) for 1st Quarter ended 30 September 2025 (Figures Finalised as at 2025/10/28)</t>
  </si>
  <si>
    <t>Kwazulu-Natal: uMgungundlovu (DC22) - Table C4 Quarterly Budgeted Financial Performance ( Water management                                   ) for 1st Quarter ended 30 September 2025 (Figures Finalised as at 2025/10/28)</t>
  </si>
  <si>
    <t>Kwazulu-Natal: Okhahlamba (KZN235) - Table C4 Quarterly Budgeted Financial Performance ( Water management                                   ) for 1st Quarter ended 30 September 2025 (Figures Finalised as at 2025/10/28)</t>
  </si>
  <si>
    <t>Kwazulu-Natal: Inkosi Langalibalele (KZN237) - Table C4 Quarterly Budgeted Financial Performance ( Water management                                   ) for 1st Quarter ended 30 September 2025 (Figures Finalised as at 2025/10/28)</t>
  </si>
  <si>
    <t>Kwazulu-Natal: Alfred Duma (KZN238) - Table C4 Quarterly Budgeted Financial Performance ( Water management                                   ) for 1st Quarter ended 30 September 2025 (Figures Finalised as at 2025/10/28)</t>
  </si>
  <si>
    <t>Kwazulu-Natal: Uthukela (DC23) - Table C4 Quarterly Budgeted Financial Performance ( Water management                                   ) for 1st Quarter ended 30 September 2025 (Figures Finalised as at 2025/10/28)</t>
  </si>
  <si>
    <t>Kwazulu-Natal: Endumeni (KZN241) - Table C4 Quarterly Budgeted Financial Performance ( Water management                                   ) for 1st Quarter ended 30 September 2025 (Figures Finalised as at 2025/10/28)</t>
  </si>
  <si>
    <t>Kwazulu-Natal: Nquthu (KZN242) - Table C4 Quarterly Budgeted Financial Performance ( Water management                                   ) for 1st Quarter ended 30 September 2025 (Figures Finalised as at 2025/10/28)</t>
  </si>
  <si>
    <t>Kwazulu-Natal: Msinga (KZN244) - Table C4 Quarterly Budgeted Financial Performance ( Water management                                   ) for 1st Quarter ended 30 September 2025 (Figures Finalised as at 2025/10/28)</t>
  </si>
  <si>
    <t>Kwazulu-Natal: Umvoti (KZN245) - Table C4 Quarterly Budgeted Financial Performance ( Water management                                   ) for 1st Quarter ended 30 September 2025 (Figures Finalised as at 2025/10/28)</t>
  </si>
  <si>
    <t>Kwazulu-Natal: Umzinyathi (DC24) - Table C4 Quarterly Budgeted Financial Performance ( Water management                                   ) for 1st Quarter ended 30 September 2025 (Figures Finalised as at 2025/10/28)</t>
  </si>
  <si>
    <t>Kwazulu-Natal: Newcastle (KZN252) - Table C4 Quarterly Budgeted Financial Performance ( Water management                                   ) for 1st Quarter ended 30 September 2025 (Figures Finalised as at 2025/10/28)</t>
  </si>
  <si>
    <t>Kwazulu-Natal: Emadlangeni (KZN253) - Table C4 Quarterly Budgeted Financial Performance ( Water management                                   ) for 1st Quarter ended 30 September 2025 (Figures Finalised as at 2025/10/28)</t>
  </si>
  <si>
    <t>Kwazulu-Natal: Dannhauser (KZN254) - Table C4 Quarterly Budgeted Financial Performance ( Water management                                   ) for 1st Quarter ended 30 September 2025 (Figures Finalised as at 2025/10/28)</t>
  </si>
  <si>
    <t>Kwazulu-Natal: Amajuba (DC25) - Table C4 Quarterly Budgeted Financial Performance ( Water management                                   ) for 1st Quarter ended 30 September 2025 (Figures Finalised as at 2025/10/28)</t>
  </si>
  <si>
    <t>Kwazulu-Natal: eDumbe (KZN261) - Table C4 Quarterly Budgeted Financial Performance ( Water management                                   ) for 1st Quarter ended 30 September 2025 (Figures Finalised as at 2025/10/28)</t>
  </si>
  <si>
    <t>Kwazulu-Natal: uPhongolo (KZN262) - Table C4 Quarterly Budgeted Financial Performance ( Water management                                   ) for 1st Quarter ended 30 September 2025 (Figures Finalised as at 2025/10/28)</t>
  </si>
  <si>
    <t>Kwazulu-Natal: Abaqulusi (KZN263) - Table C4 Quarterly Budgeted Financial Performance ( Water management                                   ) for 1st Quarter ended 30 September 2025 (Figures Finalised as at 2025/10/28)</t>
  </si>
  <si>
    <t>Kwazulu-Natal: Nongoma (KZN265) - Table C4 Quarterly Budgeted Financial Performance ( Water management                                   ) for 1st Quarter ended 30 September 2025 (Figures Finalised as at 2025/10/28)</t>
  </si>
  <si>
    <t>Kwazulu-Natal: Ulundi (KZN266) - Table C4 Quarterly Budgeted Financial Performance ( Water management                                   ) for 1st Quarter ended 30 September 2025 (Figures Finalised as at 2025/10/28)</t>
  </si>
  <si>
    <t>Kwazulu-Natal: Zululand (DC26) - Table C4 Quarterly Budgeted Financial Performance ( Water management                                   ) for 1st Quarter ended 30 September 2025 (Figures Finalised as at 2025/10/28)</t>
  </si>
  <si>
    <t>Kwazulu-Natal: Umhlabuyalingana (KZN271) - Table C4 Quarterly Budgeted Financial Performance ( Water management                                   ) for 1st Quarter ended 30 September 2025 (Figures Finalised as at 2025/10/28)</t>
  </si>
  <si>
    <t>Kwazulu-Natal: Jozini (KZN272) - Table C4 Quarterly Budgeted Financial Performance ( Water management                                   ) for 1st Quarter ended 30 September 2025 (Figures Finalised as at 2025/10/28)</t>
  </si>
  <si>
    <t>Kwazulu-Natal: Mtubatuba (KZN275) - Table C4 Quarterly Budgeted Financial Performance ( Water management                                   ) for 1st Quarter ended 30 September 2025 (Figures Finalised as at 2025/10/28)</t>
  </si>
  <si>
    <t>Kwazulu-Natal: Hlabisa Big Five (KZN276) - Table C4 Quarterly Budgeted Financial Performance ( Water management                                   ) for 1st Quarter ended 30 September 2025 (Figures Finalised as at 2025/10/28)</t>
  </si>
  <si>
    <t>Kwazulu-Natal: Umkhanyakude (DC27) - Table C4 Quarterly Budgeted Financial Performance ( Water management                                   ) for 1st Quarter ended 30 September 2025 (Figures Finalised as at 2025/10/28)</t>
  </si>
  <si>
    <t>Kwazulu-Natal: Mfolozi (KZN281) - Table C4 Quarterly Budgeted Financial Performance ( Water management                                   ) for 1st Quarter ended 30 September 2025 (Figures Finalised as at 2025/10/28)</t>
  </si>
  <si>
    <t>Kwazulu-Natal: uMhlathuze (KZN282) - Table C4 Quarterly Budgeted Financial Performance ( Water management                                   ) for 1st Quarter ended 30 September 2025 (Figures Finalised as at 2025/10/28)</t>
  </si>
  <si>
    <t>Kwazulu-Natal: uMlalazi (KZN284) - Table C4 Quarterly Budgeted Financial Performance ( Water management                                   ) for 1st Quarter ended 30 September 2025 (Figures Finalised as at 2025/10/28)</t>
  </si>
  <si>
    <t>Kwazulu-Natal: Mthonjaneni (KZN285) - Table C4 Quarterly Budgeted Financial Performance ( Water management                                   ) for 1st Quarter ended 30 September 2025 (Figures Finalised as at 2025/10/28)</t>
  </si>
  <si>
    <t>Kwazulu-Natal: Nkandla (KZN286) - Table C4 Quarterly Budgeted Financial Performance ( Water management                                   ) for 1st Quarter ended 30 September 2025 (Figures Finalised as at 2025/10/28)</t>
  </si>
  <si>
    <t>Kwazulu-Natal: King Cetshwayo (DC28) - Table C4 Quarterly Budgeted Financial Performance ( Water management                                   ) for 1st Quarter ended 30 September 2025 (Figures Finalised as at 2025/10/28)</t>
  </si>
  <si>
    <t>Kwazulu-Natal: Mandeni (KZN291) - Table C4 Quarterly Budgeted Financial Performance ( Water management                                   ) for 1st Quarter ended 30 September 2025 (Figures Finalised as at 2025/10/28)</t>
  </si>
  <si>
    <t>Kwazulu-Natal: KwaDukuza (KZN292) - Table C4 Quarterly Budgeted Financial Performance ( Water management                                   ) for 1st Quarter ended 30 September 2025 (Figures Finalised as at 2025/10/28)</t>
  </si>
  <si>
    <t>Kwazulu-Natal: Ndwedwe (KZN293) - Table C4 Quarterly Budgeted Financial Performance ( Water management                                   ) for 1st Quarter ended 30 September 2025 (Figures Finalised as at 2025/10/28)</t>
  </si>
  <si>
    <t>Kwazulu-Natal: Maphumulo (KZN294) - Table C4 Quarterly Budgeted Financial Performance ( Water management                                   ) for 1st Quarter ended 30 September 2025 (Figures Finalised as at 2025/10/28)</t>
  </si>
  <si>
    <t>Kwazulu-Natal: iLembe (DC29) - Table C4 Quarterly Budgeted Financial Performance ( Water management                                   ) for 1st Quarter ended 30 September 2025 (Figures Finalised as at 2025/10/28)</t>
  </si>
  <si>
    <t>Kwazulu-Natal: Greater Kokstad (KZN433) - Table C4 Quarterly Budgeted Financial Performance ( Water management                                   ) for 1st Quarter ended 30 September 2025 (Figures Finalised as at 2025/10/28)</t>
  </si>
  <si>
    <t>Kwazulu-Natal: Johannes Phumani Phungula (KZN434) - Table C4 Quarterly Budgeted Financial Performance ( Water management                                   ) for 1st Quarter ended 30 September 2025 (Figures Finalised as at 2025/10/28)</t>
  </si>
  <si>
    <t>Kwazulu-Natal: Umzimkhulu (KZN435) - Table C4 Quarterly Budgeted Financial Performance ( Water management                                   ) for 1st Quarter ended 30 September 2025 (Figures Finalised as at 2025/10/28)</t>
  </si>
  <si>
    <t>Kwazulu-Natal: Dr Nkosazana Dlamini Zuma (KZN436) - Table C4 Quarterly Budgeted Financial Performance ( Water management                                   ) for 1st Quarter ended 30 September 2025 (Figures Finalised as at 2025/10/28)</t>
  </si>
  <si>
    <t>Kwazulu-Natal: Harry Gwala (DC43)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</si>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</sst>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7283848562</v>
      </c>
      <c r="D7" s="20"/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1866155290</v>
      </c>
      <c r="X7" s="22">
        <v>2222276877</v>
      </c>
      <c r="Y7" s="22">
        <v>-356121587</v>
      </c>
      <c r="Z7" s="23">
        <v>-16.025077283832982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8627</v>
      </c>
      <c r="D10" s="20"/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1453</v>
      </c>
      <c r="X10" s="22">
        <v>789306</v>
      </c>
      <c r="Y10" s="22">
        <v>-787853</v>
      </c>
      <c r="Z10" s="23">
        <v>-99.815914233516537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1046000496</v>
      </c>
      <c r="D13" s="20"/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273590374</v>
      </c>
      <c r="X13" s="22">
        <v>61910235</v>
      </c>
      <c r="Y13" s="22">
        <v>211680139</v>
      </c>
      <c r="Z13" s="23">
        <v>341.91461072632012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16951285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4112341</v>
      </c>
      <c r="X17" s="22">
        <v>5565015</v>
      </c>
      <c r="Y17" s="22">
        <v>-1452674</v>
      </c>
      <c r="Z17" s="23">
        <v>-26.103685255116115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26564350</v>
      </c>
      <c r="D20" s="20"/>
      <c r="E20" s="21">
        <v>29639580</v>
      </c>
      <c r="F20" s="22">
        <v>29639580</v>
      </c>
      <c r="G20" s="22">
        <v>277870</v>
      </c>
      <c r="H20" s="22">
        <v>344677</v>
      </c>
      <c r="I20" s="22">
        <v>377799</v>
      </c>
      <c r="J20" s="22">
        <v>1000346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1000346</v>
      </c>
      <c r="X20" s="22">
        <v>7409892</v>
      </c>
      <c r="Y20" s="22">
        <v>-6409546</v>
      </c>
      <c r="Z20" s="18">
        <v>-86.499857217891972</v>
      </c>
      <c r="AA20" s="20">
        <v>29639580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239660210</v>
      </c>
      <c r="D23" s="20"/>
      <c r="E23" s="21"/>
      <c r="F23" s="22"/>
      <c r="G23" s="22"/>
      <c r="H23" s="22">
        <v>16523409</v>
      </c>
      <c r="I23" s="22">
        <v>22286896</v>
      </c>
      <c r="J23" s="22">
        <v>38810305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38810305</v>
      </c>
      <c r="X23" s="22"/>
      <c r="Y23" s="22">
        <v>38810305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243133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1494295130</v>
      </c>
      <c r="D26" s="20"/>
      <c r="E26" s="21">
        <v>1819709200</v>
      </c>
      <c r="F26" s="22">
        <v>1819709200</v>
      </c>
      <c r="G26" s="22"/>
      <c r="H26" s="22"/>
      <c r="I26" s="22">
        <v>758211991</v>
      </c>
      <c r="J26" s="22">
        <v>758211991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758211991</v>
      </c>
      <c r="X26" s="22">
        <v>454927299</v>
      </c>
      <c r="Y26" s="22">
        <v>303284692</v>
      </c>
      <c r="Z26" s="23">
        <v>66.666628418797089</v>
      </c>
      <c r="AA26" s="20">
        <v>1819709200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2807144</v>
      </c>
      <c r="D31" s="20"/>
      <c r="E31" s="21">
        <v>2998490</v>
      </c>
      <c r="F31" s="22">
        <v>2998490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749622</v>
      </c>
      <c r="Y31" s="22">
        <v>-749622</v>
      </c>
      <c r="Z31" s="23">
        <v>-100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10116388776</v>
      </c>
      <c r="D33" s="29">
        <f t="shared" ref="D33:Y33" si="0">SUM(D6:D32)</f>
        <v>0</v>
      </c>
      <c r="E33" s="30">
        <f t="shared" si="0"/>
        <v>11014513750</v>
      </c>
      <c r="F33" s="31">
        <f t="shared" si="0"/>
        <v>11014513750</v>
      </c>
      <c r="G33" s="31">
        <f t="shared" si="0"/>
        <v>679423152</v>
      </c>
      <c r="H33" s="31">
        <f t="shared" si="0"/>
        <v>795718472</v>
      </c>
      <c r="I33" s="31">
        <f t="shared" si="0"/>
        <v>1466740476</v>
      </c>
      <c r="J33" s="31">
        <f t="shared" si="0"/>
        <v>2941882100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2941882100</v>
      </c>
      <c r="X33" s="31">
        <f t="shared" si="0"/>
        <v>2753628246</v>
      </c>
      <c r="Y33" s="31">
        <f t="shared" si="0"/>
        <v>188253854</v>
      </c>
      <c r="Z33" s="32">
        <f>+IF(X33&lt;&gt;0,+(Y33/X33)*100,0)</f>
        <v>6.8365747727008168</v>
      </c>
      <c r="AA33" s="29">
        <f>SUM(AA6:AA32)</f>
        <v>11014513750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1038888121</v>
      </c>
      <c r="D35" s="20"/>
      <c r="E35" s="21">
        <v>1163985030</v>
      </c>
      <c r="F35" s="22">
        <v>1163985030</v>
      </c>
      <c r="G35" s="22">
        <v>91059572</v>
      </c>
      <c r="H35" s="22">
        <v>53862655</v>
      </c>
      <c r="I35" s="22">
        <v>95437250</v>
      </c>
      <c r="J35" s="22">
        <v>240359477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240359477</v>
      </c>
      <c r="X35" s="22">
        <v>277982922</v>
      </c>
      <c r="Y35" s="22">
        <v>-37623445</v>
      </c>
      <c r="Z35" s="23">
        <v>-13.534444752688801</v>
      </c>
      <c r="AA35" s="20">
        <v>1163985030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2405913745</v>
      </c>
      <c r="D38" s="20"/>
      <c r="E38" s="21">
        <v>3958954100</v>
      </c>
      <c r="F38" s="22">
        <v>3958954100</v>
      </c>
      <c r="G38" s="22">
        <v>58867511</v>
      </c>
      <c r="H38" s="22">
        <v>235289415</v>
      </c>
      <c r="I38" s="22">
        <v>241594609</v>
      </c>
      <c r="J38" s="22">
        <v>535751535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535751535</v>
      </c>
      <c r="X38" s="22">
        <v>981369561</v>
      </c>
      <c r="Y38" s="22">
        <v>-445618026</v>
      </c>
      <c r="Z38" s="23">
        <v>-45.407769275615429</v>
      </c>
      <c r="AA38" s="20">
        <v>3958954100</v>
      </c>
    </row>
    <row r="39" spans="1:27" x14ac:dyDescent="0.25">
      <c r="A39" s="19" t="s">
        <v>65</v>
      </c>
      <c r="B39" s="15" t="s">
        <v>32</v>
      </c>
      <c r="C39" s="20">
        <v>3824707270</v>
      </c>
      <c r="D39" s="20"/>
      <c r="E39" s="21">
        <v>899115720</v>
      </c>
      <c r="F39" s="22">
        <v>899115720</v>
      </c>
      <c r="G39" s="22">
        <v>899115724</v>
      </c>
      <c r="H39" s="22"/>
      <c r="I39" s="22"/>
      <c r="J39" s="22">
        <v>899115724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899115724</v>
      </c>
      <c r="X39" s="22">
        <v>899115724</v>
      </c>
      <c r="Y39" s="22"/>
      <c r="Z39" s="23"/>
      <c r="AA39" s="20">
        <v>899115720</v>
      </c>
    </row>
    <row r="40" spans="1:27" x14ac:dyDescent="0.25">
      <c r="A40" s="19" t="s">
        <v>66</v>
      </c>
      <c r="B40" s="15" t="s">
        <v>32</v>
      </c>
      <c r="C40" s="20">
        <v>338566293</v>
      </c>
      <c r="D40" s="20"/>
      <c r="E40" s="21">
        <v>370933080</v>
      </c>
      <c r="F40" s="22">
        <v>370933080</v>
      </c>
      <c r="G40" s="22">
        <v>30911085</v>
      </c>
      <c r="H40" s="22">
        <v>30911085</v>
      </c>
      <c r="I40" s="22">
        <v>30911085</v>
      </c>
      <c r="J40" s="22">
        <v>92733255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92733255</v>
      </c>
      <c r="X40" s="22">
        <v>92729547</v>
      </c>
      <c r="Y40" s="22">
        <v>3708</v>
      </c>
      <c r="Z40" s="23"/>
      <c r="AA40" s="20">
        <v>370933080</v>
      </c>
    </row>
    <row r="41" spans="1:27" x14ac:dyDescent="0.25">
      <c r="A41" s="19" t="s">
        <v>40</v>
      </c>
      <c r="B41" s="15" t="s">
        <v>32</v>
      </c>
      <c r="C41" s="20">
        <v>200342071</v>
      </c>
      <c r="D41" s="20"/>
      <c r="E41" s="21">
        <v>192290110</v>
      </c>
      <c r="F41" s="22">
        <v>192290110</v>
      </c>
      <c r="G41" s="22">
        <v>21297325</v>
      </c>
      <c r="H41" s="22">
        <v>21272444</v>
      </c>
      <c r="I41" s="22">
        <v>21888242</v>
      </c>
      <c r="J41" s="22">
        <v>64458011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64458011</v>
      </c>
      <c r="X41" s="22">
        <v>48072528</v>
      </c>
      <c r="Y41" s="22">
        <v>16385483</v>
      </c>
      <c r="Z41" s="23">
        <v>34.084920601637592</v>
      </c>
      <c r="AA41" s="20">
        <v>192290110</v>
      </c>
    </row>
    <row r="42" spans="1:27" x14ac:dyDescent="0.25">
      <c r="A42" s="19" t="s">
        <v>67</v>
      </c>
      <c r="B42" s="15" t="s">
        <v>32</v>
      </c>
      <c r="C42" s="20">
        <v>925660219</v>
      </c>
      <c r="D42" s="20"/>
      <c r="E42" s="21">
        <v>898449970</v>
      </c>
      <c r="F42" s="22">
        <v>898449970</v>
      </c>
      <c r="G42" s="22">
        <v>49618211</v>
      </c>
      <c r="H42" s="22">
        <v>65763140</v>
      </c>
      <c r="I42" s="22">
        <v>85329033</v>
      </c>
      <c r="J42" s="22">
        <v>200710384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200710384</v>
      </c>
      <c r="X42" s="22">
        <v>215858121</v>
      </c>
      <c r="Y42" s="22">
        <v>-15147737</v>
      </c>
      <c r="Z42" s="23">
        <v>-7.0174505966351859</v>
      </c>
      <c r="AA42" s="20">
        <v>898449970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643896703</v>
      </c>
      <c r="D45" s="20"/>
      <c r="E45" s="21">
        <v>198863360</v>
      </c>
      <c r="F45" s="22">
        <v>198863360</v>
      </c>
      <c r="G45" s="22">
        <v>30344431</v>
      </c>
      <c r="H45" s="22">
        <v>20664670</v>
      </c>
      <c r="I45" s="22">
        <v>56134292</v>
      </c>
      <c r="J45" s="22">
        <v>107143393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107143393</v>
      </c>
      <c r="X45" s="22">
        <v>59457258</v>
      </c>
      <c r="Y45" s="22">
        <v>47686135</v>
      </c>
      <c r="Z45" s="23">
        <v>80.20237832023804</v>
      </c>
      <c r="AA45" s="20">
        <v>198863360</v>
      </c>
    </row>
    <row r="46" spans="1:27" x14ac:dyDescent="0.25">
      <c r="A46" s="19" t="s">
        <v>71</v>
      </c>
      <c r="B46" s="15" t="s">
        <v>32</v>
      </c>
      <c r="C46" s="20">
        <v>27277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2909622613</v>
      </c>
      <c r="D47" s="20"/>
      <c r="E47" s="21">
        <v>2000874080</v>
      </c>
      <c r="F47" s="22">
        <v>2000874080</v>
      </c>
      <c r="G47" s="22">
        <v>333226967</v>
      </c>
      <c r="H47" s="22">
        <v>249300893</v>
      </c>
      <c r="I47" s="22">
        <v>236917500</v>
      </c>
      <c r="J47" s="22">
        <v>819445360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819445360</v>
      </c>
      <c r="X47" s="22">
        <v>500218518</v>
      </c>
      <c r="Y47" s="22">
        <v>319226842</v>
      </c>
      <c r="Z47" s="23">
        <v>63.8174778647439</v>
      </c>
      <c r="AA47" s="20">
        <v>2000874080</v>
      </c>
    </row>
    <row r="48" spans="1:27" x14ac:dyDescent="0.25">
      <c r="A48" s="37" t="s">
        <v>73</v>
      </c>
      <c r="B48" s="28" t="s">
        <v>32</v>
      </c>
      <c r="C48" s="29">
        <f>SUM(C35:C47)</f>
        <v>12287624312</v>
      </c>
      <c r="D48" s="29">
        <f t="shared" ref="D48:Y48" si="1">SUM(D35:D47)</f>
        <v>0</v>
      </c>
      <c r="E48" s="30">
        <f t="shared" si="1"/>
        <v>9683465450</v>
      </c>
      <c r="F48" s="31">
        <f t="shared" si="1"/>
        <v>9683465450</v>
      </c>
      <c r="G48" s="31">
        <f t="shared" si="1"/>
        <v>1514440826</v>
      </c>
      <c r="H48" s="31">
        <f t="shared" si="1"/>
        <v>677064302</v>
      </c>
      <c r="I48" s="31">
        <f t="shared" si="1"/>
        <v>768212011</v>
      </c>
      <c r="J48" s="31">
        <f t="shared" si="1"/>
        <v>2959717139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2959717139</v>
      </c>
      <c r="X48" s="31">
        <f t="shared" si="1"/>
        <v>3074804179</v>
      </c>
      <c r="Y48" s="31">
        <f t="shared" si="1"/>
        <v>-115087040</v>
      </c>
      <c r="Z48" s="32">
        <f>+IF(X48&lt;&gt;0,+(Y48/X48)*100,0)</f>
        <v>-3.7429063218402758</v>
      </c>
      <c r="AA48" s="29">
        <f>SUM(AA35:AA47)</f>
        <v>9683465450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-2171235536</v>
      </c>
      <c r="D49" s="39">
        <f t="shared" si="2"/>
        <v>0</v>
      </c>
      <c r="E49" s="40">
        <f t="shared" si="2"/>
        <v>1331048300</v>
      </c>
      <c r="F49" s="41">
        <f t="shared" si="2"/>
        <v>1331048300</v>
      </c>
      <c r="G49" s="41">
        <f t="shared" si="2"/>
        <v>-835017674</v>
      </c>
      <c r="H49" s="41">
        <f t="shared" si="2"/>
        <v>118654170</v>
      </c>
      <c r="I49" s="41">
        <f t="shared" si="2"/>
        <v>698528465</v>
      </c>
      <c r="J49" s="41">
        <f t="shared" si="2"/>
        <v>-17835039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-17835039</v>
      </c>
      <c r="X49" s="41">
        <f t="shared" si="2"/>
        <v>-321175933</v>
      </c>
      <c r="Y49" s="41">
        <f t="shared" si="2"/>
        <v>303340894</v>
      </c>
      <c r="Z49" s="42">
        <f>+IF(X49&lt;&gt;0,+(Y49/X49)*100,0)</f>
        <v>-94.446956584383926</v>
      </c>
      <c r="AA49" s="39">
        <f>+AA33-AA48</f>
        <v>1331048300</v>
      </c>
    </row>
    <row r="50" spans="1:27" x14ac:dyDescent="0.25">
      <c r="A50" s="43" t="s">
        <v>75</v>
      </c>
      <c r="B50" s="15" t="s">
        <v>32</v>
      </c>
      <c r="C50" s="20">
        <v>299905398</v>
      </c>
      <c r="D50" s="20"/>
      <c r="E50" s="21">
        <v>365000000</v>
      </c>
      <c r="F50" s="22">
        <v>365000000</v>
      </c>
      <c r="G50" s="22"/>
      <c r="H50" s="22">
        <v>3784000</v>
      </c>
      <c r="I50" s="22">
        <v>7378000</v>
      </c>
      <c r="J50" s="22">
        <v>11162000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11162000</v>
      </c>
      <c r="X50" s="22">
        <v>77259997</v>
      </c>
      <c r="Y50" s="22">
        <v>-66097997</v>
      </c>
      <c r="Z50" s="23">
        <v>-85.552678703831688</v>
      </c>
      <c r="AA50" s="20">
        <v>365000000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-1871330138</v>
      </c>
      <c r="D52" s="48">
        <f t="shared" si="3"/>
        <v>0</v>
      </c>
      <c r="E52" s="49">
        <f t="shared" si="3"/>
        <v>1696048300</v>
      </c>
      <c r="F52" s="50">
        <f t="shared" si="3"/>
        <v>1696048300</v>
      </c>
      <c r="G52" s="50">
        <f t="shared" si="3"/>
        <v>-835017674</v>
      </c>
      <c r="H52" s="50">
        <f t="shared" si="3"/>
        <v>122438170</v>
      </c>
      <c r="I52" s="50">
        <f t="shared" si="3"/>
        <v>705906465</v>
      </c>
      <c r="J52" s="50">
        <f t="shared" si="3"/>
        <v>-6673039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-6673039</v>
      </c>
      <c r="X52" s="50">
        <f t="shared" si="3"/>
        <v>-243915936</v>
      </c>
      <c r="Y52" s="50">
        <f t="shared" si="3"/>
        <v>237242897</v>
      </c>
      <c r="Z52" s="51">
        <f>+IF(X52&lt;&gt;0,+(Y52/X52)*100,0)</f>
        <v>-97.264205402307127</v>
      </c>
      <c r="AA52" s="48">
        <f>SUM(AA49:AA51)</f>
        <v>1696048300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-1871330138</v>
      </c>
      <c r="D54" s="54">
        <f>+D52-D53</f>
        <v>0</v>
      </c>
      <c r="E54" s="55">
        <f t="shared" si="4"/>
        <v>1696048300</v>
      </c>
      <c r="F54" s="56">
        <f t="shared" si="4"/>
        <v>1696048300</v>
      </c>
      <c r="G54" s="56">
        <f t="shared" si="4"/>
        <v>-835017674</v>
      </c>
      <c r="H54" s="56">
        <f t="shared" si="4"/>
        <v>122438170</v>
      </c>
      <c r="I54" s="56">
        <f t="shared" si="4"/>
        <v>705906465</v>
      </c>
      <c r="J54" s="56">
        <f t="shared" si="4"/>
        <v>-6673039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-6673039</v>
      </c>
      <c r="X54" s="56">
        <f t="shared" si="4"/>
        <v>-243915936</v>
      </c>
      <c r="Y54" s="56">
        <f t="shared" si="4"/>
        <v>237242897</v>
      </c>
      <c r="Z54" s="57">
        <f>+IF(X54&lt;&gt;0,+(Y54/X54)*100,0)</f>
        <v>-97.264205402307127</v>
      </c>
      <c r="AA54" s="54">
        <f>+AA52-AA53</f>
        <v>1696048300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-1871330138</v>
      </c>
      <c r="D57" s="48">
        <f>SUM(D54:D56)</f>
        <v>0</v>
      </c>
      <c r="E57" s="49">
        <f t="shared" si="5"/>
        <v>1696048300</v>
      </c>
      <c r="F57" s="50">
        <f t="shared" si="5"/>
        <v>1696048300</v>
      </c>
      <c r="G57" s="50">
        <f t="shared" si="5"/>
        <v>-835017674</v>
      </c>
      <c r="H57" s="50">
        <f t="shared" si="5"/>
        <v>122438170</v>
      </c>
      <c r="I57" s="50">
        <f t="shared" si="5"/>
        <v>705906465</v>
      </c>
      <c r="J57" s="50">
        <f t="shared" si="5"/>
        <v>-6673039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-6673039</v>
      </c>
      <c r="X57" s="50">
        <f t="shared" si="5"/>
        <v>-243915936</v>
      </c>
      <c r="Y57" s="50">
        <f t="shared" si="5"/>
        <v>237242897</v>
      </c>
      <c r="Z57" s="51">
        <f>+IF(X57&lt;&gt;0,+(Y57/X57)*100,0)</f>
        <v>-97.264205402307127</v>
      </c>
      <c r="AA57" s="48">
        <f>SUM(AA54:AA56)</f>
        <v>1696048300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4299900</v>
      </c>
      <c r="Y59" s="22">
        <v>-4299900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-1871330138</v>
      </c>
      <c r="D60" s="65">
        <f>SUM(D57:D59)</f>
        <v>0</v>
      </c>
      <c r="E60" s="66">
        <f t="shared" si="6"/>
        <v>1713247470</v>
      </c>
      <c r="F60" s="67">
        <f t="shared" si="6"/>
        <v>1713247470</v>
      </c>
      <c r="G60" s="67">
        <f t="shared" si="6"/>
        <v>-835017674</v>
      </c>
      <c r="H60" s="67">
        <f t="shared" si="6"/>
        <v>122438170</v>
      </c>
      <c r="I60" s="67">
        <f t="shared" si="6"/>
        <v>705906465</v>
      </c>
      <c r="J60" s="67">
        <f t="shared" si="6"/>
        <v>-6673039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-6673039</v>
      </c>
      <c r="X60" s="67">
        <f t="shared" si="6"/>
        <v>-239616036</v>
      </c>
      <c r="Y60" s="67">
        <f t="shared" si="6"/>
        <v>232942997</v>
      </c>
      <c r="Z60" s="68">
        <f>+IF(X60&lt;&gt;0,+(Y60/X60)*100,0)</f>
        <v>-97.215111679754187</v>
      </c>
      <c r="AA60" s="65">
        <f>SUM(AA57:AA59)</f>
        <v>1713247470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405129121</v>
      </c>
      <c r="D7" s="20"/>
      <c r="E7" s="21">
        <v>496566360</v>
      </c>
      <c r="F7" s="22">
        <v>496566360</v>
      </c>
      <c r="G7" s="22">
        <v>21275456</v>
      </c>
      <c r="H7" s="22">
        <v>33442611</v>
      </c>
      <c r="I7" s="22">
        <v>29320982</v>
      </c>
      <c r="J7" s="22">
        <v>84039049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84039049</v>
      </c>
      <c r="X7" s="22">
        <v>124141590</v>
      </c>
      <c r="Y7" s="22">
        <v>-40102541</v>
      </c>
      <c r="Z7" s="23">
        <v>-32.303872537801389</v>
      </c>
      <c r="AA7" s="20">
        <v>496566360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21993</v>
      </c>
      <c r="D10" s="20"/>
      <c r="E10" s="21"/>
      <c r="F10" s="22"/>
      <c r="G10" s="22"/>
      <c r="H10" s="22">
        <v>1739</v>
      </c>
      <c r="I10" s="22">
        <v>1739</v>
      </c>
      <c r="J10" s="22">
        <v>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3478</v>
      </c>
      <c r="X10" s="22"/>
      <c r="Y10" s="22">
        <v>3478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3296781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3289036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411736931</v>
      </c>
      <c r="D33" s="29">
        <f t="shared" ref="D33:Y33" si="0">SUM(D6:D32)</f>
        <v>0</v>
      </c>
      <c r="E33" s="30">
        <f t="shared" si="0"/>
        <v>496566360</v>
      </c>
      <c r="F33" s="31">
        <f t="shared" si="0"/>
        <v>496566360</v>
      </c>
      <c r="G33" s="31">
        <f t="shared" si="0"/>
        <v>21275456</v>
      </c>
      <c r="H33" s="31">
        <f t="shared" si="0"/>
        <v>33444350</v>
      </c>
      <c r="I33" s="31">
        <f t="shared" si="0"/>
        <v>29322721</v>
      </c>
      <c r="J33" s="31">
        <f t="shared" si="0"/>
        <v>84042527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84042527</v>
      </c>
      <c r="X33" s="31">
        <f t="shared" si="0"/>
        <v>124141590</v>
      </c>
      <c r="Y33" s="31">
        <f t="shared" si="0"/>
        <v>-40099063</v>
      </c>
      <c r="Z33" s="32">
        <f>+IF(X33&lt;&gt;0,+(Y33/X33)*100,0)</f>
        <v>-32.301070898157498</v>
      </c>
      <c r="AA33" s="29">
        <f>SUM(AA6:AA32)</f>
        <v>496566360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235915006</v>
      </c>
      <c r="D35" s="20"/>
      <c r="E35" s="21">
        <v>90568832</v>
      </c>
      <c r="F35" s="22">
        <v>90568832</v>
      </c>
      <c r="G35" s="22">
        <v>19422381</v>
      </c>
      <c r="H35" s="22">
        <v>30121271</v>
      </c>
      <c r="I35" s="22">
        <v>19846225</v>
      </c>
      <c r="J35" s="22">
        <v>69389877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69389877</v>
      </c>
      <c r="X35" s="22">
        <v>22642218</v>
      </c>
      <c r="Y35" s="22">
        <v>46747659</v>
      </c>
      <c r="Z35" s="23">
        <v>206.46236601025572</v>
      </c>
      <c r="AA35" s="20">
        <v>90568832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247876879</v>
      </c>
      <c r="D38" s="20"/>
      <c r="E38" s="21">
        <v>67533719</v>
      </c>
      <c r="F38" s="22">
        <v>67533719</v>
      </c>
      <c r="G38" s="22">
        <v>17424275</v>
      </c>
      <c r="H38" s="22">
        <v>20410538</v>
      </c>
      <c r="I38" s="22">
        <v>22871193</v>
      </c>
      <c r="J38" s="22">
        <v>60706006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60706006</v>
      </c>
      <c r="X38" s="22">
        <v>16883430</v>
      </c>
      <c r="Y38" s="22">
        <v>43822576</v>
      </c>
      <c r="Z38" s="23">
        <v>259.55967478172386</v>
      </c>
      <c r="AA38" s="20">
        <v>67533719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216576413</v>
      </c>
      <c r="D40" s="20"/>
      <c r="E40" s="21"/>
      <c r="F40" s="22"/>
      <c r="G40" s="22">
        <v>18031914</v>
      </c>
      <c r="H40" s="22">
        <v>18310035</v>
      </c>
      <c r="I40" s="22">
        <v>18310035</v>
      </c>
      <c r="J40" s="22">
        <v>54651984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54651984</v>
      </c>
      <c r="X40" s="22"/>
      <c r="Y40" s="22">
        <v>54651984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68168708</v>
      </c>
      <c r="D42" s="20"/>
      <c r="E42" s="21">
        <v>51981199</v>
      </c>
      <c r="F42" s="22">
        <v>51981199</v>
      </c>
      <c r="G42" s="22">
        <v>1368129</v>
      </c>
      <c r="H42" s="22">
        <v>2752145</v>
      </c>
      <c r="I42" s="22">
        <v>3717156</v>
      </c>
      <c r="J42" s="22">
        <v>7837430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7837430</v>
      </c>
      <c r="X42" s="22">
        <v>12995307</v>
      </c>
      <c r="Y42" s="22">
        <v>-5157877</v>
      </c>
      <c r="Z42" s="23">
        <v>-39.690305123226409</v>
      </c>
      <c r="AA42" s="20">
        <v>51981199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181430668</v>
      </c>
      <c r="D45" s="20"/>
      <c r="E45" s="21">
        <v>19226964</v>
      </c>
      <c r="F45" s="22">
        <v>19226964</v>
      </c>
      <c r="G45" s="22">
        <v>3316183</v>
      </c>
      <c r="H45" s="22">
        <v>22860321</v>
      </c>
      <c r="I45" s="22">
        <v>7828476</v>
      </c>
      <c r="J45" s="22">
        <v>34004980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34004980</v>
      </c>
      <c r="X45" s="22">
        <v>4806741</v>
      </c>
      <c r="Y45" s="22">
        <v>29198239</v>
      </c>
      <c r="Z45" s="23">
        <v>607.44356727354352</v>
      </c>
      <c r="AA45" s="20">
        <v>19226964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949967674</v>
      </c>
      <c r="D48" s="29">
        <f t="shared" ref="D48:Y48" si="1">SUM(D35:D47)</f>
        <v>0</v>
      </c>
      <c r="E48" s="30">
        <f t="shared" si="1"/>
        <v>229310714</v>
      </c>
      <c r="F48" s="31">
        <f t="shared" si="1"/>
        <v>229310714</v>
      </c>
      <c r="G48" s="31">
        <f t="shared" si="1"/>
        <v>59562882</v>
      </c>
      <c r="H48" s="31">
        <f t="shared" si="1"/>
        <v>94454310</v>
      </c>
      <c r="I48" s="31">
        <f t="shared" si="1"/>
        <v>72573085</v>
      </c>
      <c r="J48" s="31">
        <f t="shared" si="1"/>
        <v>226590277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226590277</v>
      </c>
      <c r="X48" s="31">
        <f t="shared" si="1"/>
        <v>57327696</v>
      </c>
      <c r="Y48" s="31">
        <f t="shared" si="1"/>
        <v>169262581</v>
      </c>
      <c r="Z48" s="32">
        <f>+IF(X48&lt;&gt;0,+(Y48/X48)*100,0)</f>
        <v>295.25446304348253</v>
      </c>
      <c r="AA48" s="29">
        <f>SUM(AA35:AA47)</f>
        <v>229310714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-538230743</v>
      </c>
      <c r="D49" s="39">
        <f t="shared" si="2"/>
        <v>0</v>
      </c>
      <c r="E49" s="40">
        <f t="shared" si="2"/>
        <v>267255646</v>
      </c>
      <c r="F49" s="41">
        <f t="shared" si="2"/>
        <v>267255646</v>
      </c>
      <c r="G49" s="41">
        <f t="shared" si="2"/>
        <v>-38287426</v>
      </c>
      <c r="H49" s="41">
        <f t="shared" si="2"/>
        <v>-61009960</v>
      </c>
      <c r="I49" s="41">
        <f t="shared" si="2"/>
        <v>-43250364</v>
      </c>
      <c r="J49" s="41">
        <f t="shared" si="2"/>
        <v>-142547750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-142547750</v>
      </c>
      <c r="X49" s="41">
        <f t="shared" si="2"/>
        <v>66813894</v>
      </c>
      <c r="Y49" s="41">
        <f t="shared" si="2"/>
        <v>-209361644</v>
      </c>
      <c r="Z49" s="42">
        <f>+IF(X49&lt;&gt;0,+(Y49/X49)*100,0)</f>
        <v>-313.35045971126902</v>
      </c>
      <c r="AA49" s="39">
        <f>+AA33-AA48</f>
        <v>267255646</v>
      </c>
    </row>
    <row r="50" spans="1:27" x14ac:dyDescent="0.25">
      <c r="A50" s="43" t="s">
        <v>75</v>
      </c>
      <c r="B50" s="15" t="s">
        <v>32</v>
      </c>
      <c r="C50" s="20">
        <v>407532238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-130698505</v>
      </c>
      <c r="D52" s="48">
        <f t="shared" si="3"/>
        <v>0</v>
      </c>
      <c r="E52" s="49">
        <f t="shared" si="3"/>
        <v>267255646</v>
      </c>
      <c r="F52" s="50">
        <f t="shared" si="3"/>
        <v>267255646</v>
      </c>
      <c r="G52" s="50">
        <f t="shared" si="3"/>
        <v>-38287426</v>
      </c>
      <c r="H52" s="50">
        <f t="shared" si="3"/>
        <v>-61009960</v>
      </c>
      <c r="I52" s="50">
        <f t="shared" si="3"/>
        <v>-43250364</v>
      </c>
      <c r="J52" s="50">
        <f t="shared" si="3"/>
        <v>-142547750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-142547750</v>
      </c>
      <c r="X52" s="50">
        <f t="shared" si="3"/>
        <v>66813894</v>
      </c>
      <c r="Y52" s="50">
        <f t="shared" si="3"/>
        <v>-209361644</v>
      </c>
      <c r="Z52" s="51">
        <f>+IF(X52&lt;&gt;0,+(Y52/X52)*100,0)</f>
        <v>-313.35045971126902</v>
      </c>
      <c r="AA52" s="48">
        <f>SUM(AA49:AA51)</f>
        <v>267255646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-130698505</v>
      </c>
      <c r="D54" s="54">
        <f>+D52-D53</f>
        <v>0</v>
      </c>
      <c r="E54" s="55">
        <f t="shared" si="4"/>
        <v>267255646</v>
      </c>
      <c r="F54" s="56">
        <f t="shared" si="4"/>
        <v>267255646</v>
      </c>
      <c r="G54" s="56">
        <f t="shared" si="4"/>
        <v>-38287426</v>
      </c>
      <c r="H54" s="56">
        <f t="shared" si="4"/>
        <v>-61009960</v>
      </c>
      <c r="I54" s="56">
        <f t="shared" si="4"/>
        <v>-43250364</v>
      </c>
      <c r="J54" s="56">
        <f t="shared" si="4"/>
        <v>-142547750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-142547750</v>
      </c>
      <c r="X54" s="56">
        <f t="shared" si="4"/>
        <v>66813894</v>
      </c>
      <c r="Y54" s="56">
        <f t="shared" si="4"/>
        <v>-209361644</v>
      </c>
      <c r="Z54" s="57">
        <f>+IF(X54&lt;&gt;0,+(Y54/X54)*100,0)</f>
        <v>-313.35045971126902</v>
      </c>
      <c r="AA54" s="54">
        <f>+AA52-AA53</f>
        <v>267255646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-130698505</v>
      </c>
      <c r="D57" s="48">
        <f>SUM(D54:D56)</f>
        <v>0</v>
      </c>
      <c r="E57" s="49">
        <f t="shared" si="5"/>
        <v>267255646</v>
      </c>
      <c r="F57" s="50">
        <f t="shared" si="5"/>
        <v>267255646</v>
      </c>
      <c r="G57" s="50">
        <f t="shared" si="5"/>
        <v>-38287426</v>
      </c>
      <c r="H57" s="50">
        <f t="shared" si="5"/>
        <v>-61009960</v>
      </c>
      <c r="I57" s="50">
        <f t="shared" si="5"/>
        <v>-43250364</v>
      </c>
      <c r="J57" s="50">
        <f t="shared" si="5"/>
        <v>-142547750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-142547750</v>
      </c>
      <c r="X57" s="50">
        <f t="shared" si="5"/>
        <v>66813894</v>
      </c>
      <c r="Y57" s="50">
        <f t="shared" si="5"/>
        <v>-209361644</v>
      </c>
      <c r="Z57" s="51">
        <f>+IF(X57&lt;&gt;0,+(Y57/X57)*100,0)</f>
        <v>-313.35045971126902</v>
      </c>
      <c r="AA57" s="48">
        <f>SUM(AA54:AA56)</f>
        <v>267255646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-130698505</v>
      </c>
      <c r="D60" s="65">
        <f>SUM(D57:D59)</f>
        <v>0</v>
      </c>
      <c r="E60" s="66">
        <f t="shared" si="6"/>
        <v>267255646</v>
      </c>
      <c r="F60" s="67">
        <f t="shared" si="6"/>
        <v>267255646</v>
      </c>
      <c r="G60" s="67">
        <f t="shared" si="6"/>
        <v>-38287426</v>
      </c>
      <c r="H60" s="67">
        <f t="shared" si="6"/>
        <v>-61009960</v>
      </c>
      <c r="I60" s="67">
        <f t="shared" si="6"/>
        <v>-43250364</v>
      </c>
      <c r="J60" s="67">
        <f t="shared" si="6"/>
        <v>-142547750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-142547750</v>
      </c>
      <c r="X60" s="67">
        <f t="shared" si="6"/>
        <v>66813894</v>
      </c>
      <c r="Y60" s="67">
        <f t="shared" si="6"/>
        <v>-209361644</v>
      </c>
      <c r="Z60" s="68">
        <f>+IF(X60&lt;&gt;0,+(Y60/X60)*100,0)</f>
        <v>-313.35045971126902</v>
      </c>
      <c r="AA60" s="65">
        <f>SUM(AA57:AA59)</f>
        <v>267255646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1534074</v>
      </c>
      <c r="D45" s="20"/>
      <c r="E45" s="21">
        <v>1700000</v>
      </c>
      <c r="F45" s="22">
        <v>1700000</v>
      </c>
      <c r="G45" s="22"/>
      <c r="H45" s="22">
        <v>458320</v>
      </c>
      <c r="I45" s="22">
        <v>87962</v>
      </c>
      <c r="J45" s="22">
        <v>546282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546282</v>
      </c>
      <c r="X45" s="22">
        <v>425001</v>
      </c>
      <c r="Y45" s="22">
        <v>121281</v>
      </c>
      <c r="Z45" s="23">
        <v>28.536638737320619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1534074</v>
      </c>
      <c r="D48" s="29">
        <f t="shared" ref="D48:Y48" si="1">SUM(D35:D47)</f>
        <v>0</v>
      </c>
      <c r="E48" s="30">
        <f t="shared" si="1"/>
        <v>1700000</v>
      </c>
      <c r="F48" s="31">
        <f t="shared" si="1"/>
        <v>1700000</v>
      </c>
      <c r="G48" s="31">
        <f t="shared" si="1"/>
        <v>0</v>
      </c>
      <c r="H48" s="31">
        <f t="shared" si="1"/>
        <v>458320</v>
      </c>
      <c r="I48" s="31">
        <f t="shared" si="1"/>
        <v>87962</v>
      </c>
      <c r="J48" s="31">
        <f t="shared" si="1"/>
        <v>546282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546282</v>
      </c>
      <c r="X48" s="31">
        <f t="shared" si="1"/>
        <v>425001</v>
      </c>
      <c r="Y48" s="31">
        <f t="shared" si="1"/>
        <v>121281</v>
      </c>
      <c r="Z48" s="32">
        <f>+IF(X48&lt;&gt;0,+(Y48/X48)*100,0)</f>
        <v>28.536638737320619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-1534074</v>
      </c>
      <c r="D49" s="39">
        <f t="shared" si="2"/>
        <v>0</v>
      </c>
      <c r="E49" s="40">
        <f t="shared" si="2"/>
        <v>-1700000</v>
      </c>
      <c r="F49" s="41">
        <f t="shared" si="2"/>
        <v>-1700000</v>
      </c>
      <c r="G49" s="41">
        <f t="shared" si="2"/>
        <v>0</v>
      </c>
      <c r="H49" s="41">
        <f t="shared" si="2"/>
        <v>-458320</v>
      </c>
      <c r="I49" s="41">
        <f t="shared" si="2"/>
        <v>-87962</v>
      </c>
      <c r="J49" s="41">
        <f t="shared" si="2"/>
        <v>-546282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-546282</v>
      </c>
      <c r="X49" s="41">
        <f t="shared" si="2"/>
        <v>-425001</v>
      </c>
      <c r="Y49" s="41">
        <f t="shared" si="2"/>
        <v>-121281</v>
      </c>
      <c r="Z49" s="42">
        <f>+IF(X49&lt;&gt;0,+(Y49/X49)*100,0)</f>
        <v>28.536638737320619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-1534074</v>
      </c>
      <c r="D52" s="48">
        <f t="shared" si="3"/>
        <v>0</v>
      </c>
      <c r="E52" s="49">
        <f t="shared" si="3"/>
        <v>-1700000</v>
      </c>
      <c r="F52" s="50">
        <f t="shared" si="3"/>
        <v>-1700000</v>
      </c>
      <c r="G52" s="50">
        <f t="shared" si="3"/>
        <v>0</v>
      </c>
      <c r="H52" s="50">
        <f t="shared" si="3"/>
        <v>-458320</v>
      </c>
      <c r="I52" s="50">
        <f t="shared" si="3"/>
        <v>-87962</v>
      </c>
      <c r="J52" s="50">
        <f t="shared" si="3"/>
        <v>-546282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-546282</v>
      </c>
      <c r="X52" s="50">
        <f t="shared" si="3"/>
        <v>-425001</v>
      </c>
      <c r="Y52" s="50">
        <f t="shared" si="3"/>
        <v>-121281</v>
      </c>
      <c r="Z52" s="51">
        <f>+IF(X52&lt;&gt;0,+(Y52/X52)*100,0)</f>
        <v>28.536638737320619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-1534074</v>
      </c>
      <c r="D54" s="54">
        <f>+D52-D53</f>
        <v>0</v>
      </c>
      <c r="E54" s="55">
        <f t="shared" si="4"/>
        <v>-1700000</v>
      </c>
      <c r="F54" s="56">
        <f t="shared" si="4"/>
        <v>-1700000</v>
      </c>
      <c r="G54" s="56">
        <f t="shared" si="4"/>
        <v>0</v>
      </c>
      <c r="H54" s="56">
        <f t="shared" si="4"/>
        <v>-458320</v>
      </c>
      <c r="I54" s="56">
        <f t="shared" si="4"/>
        <v>-87962</v>
      </c>
      <c r="J54" s="56">
        <f t="shared" si="4"/>
        <v>-546282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-546282</v>
      </c>
      <c r="X54" s="56">
        <f t="shared" si="4"/>
        <v>-425001</v>
      </c>
      <c r="Y54" s="56">
        <f t="shared" si="4"/>
        <v>-121281</v>
      </c>
      <c r="Z54" s="57">
        <f>+IF(X54&lt;&gt;0,+(Y54/X54)*100,0)</f>
        <v>28.536638737320619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-1534074</v>
      </c>
      <c r="D57" s="48">
        <f>SUM(D54:D56)</f>
        <v>0</v>
      </c>
      <c r="E57" s="49">
        <f t="shared" si="5"/>
        <v>-1700000</v>
      </c>
      <c r="F57" s="50">
        <f t="shared" si="5"/>
        <v>-1700000</v>
      </c>
      <c r="G57" s="50">
        <f t="shared" si="5"/>
        <v>0</v>
      </c>
      <c r="H57" s="50">
        <f t="shared" si="5"/>
        <v>-458320</v>
      </c>
      <c r="I57" s="50">
        <f t="shared" si="5"/>
        <v>-87962</v>
      </c>
      <c r="J57" s="50">
        <f t="shared" si="5"/>
        <v>-546282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-546282</v>
      </c>
      <c r="X57" s="50">
        <f t="shared" si="5"/>
        <v>-425001</v>
      </c>
      <c r="Y57" s="50">
        <f t="shared" si="5"/>
        <v>-121281</v>
      </c>
      <c r="Z57" s="51">
        <f>+IF(X57&lt;&gt;0,+(Y57/X57)*100,0)</f>
        <v>28.536638737320619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-1534074</v>
      </c>
      <c r="D60" s="65">
        <f>SUM(D57:D59)</f>
        <v>0</v>
      </c>
      <c r="E60" s="66">
        <f t="shared" si="6"/>
        <v>-1700000</v>
      </c>
      <c r="F60" s="67">
        <f t="shared" si="6"/>
        <v>-1700000</v>
      </c>
      <c r="G60" s="67">
        <f t="shared" si="6"/>
        <v>0</v>
      </c>
      <c r="H60" s="67">
        <f t="shared" si="6"/>
        <v>-458320</v>
      </c>
      <c r="I60" s="67">
        <f t="shared" si="6"/>
        <v>-87962</v>
      </c>
      <c r="J60" s="67">
        <f t="shared" si="6"/>
        <v>-546282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-546282</v>
      </c>
      <c r="X60" s="67">
        <f t="shared" si="6"/>
        <v>-425001</v>
      </c>
      <c r="Y60" s="67">
        <f t="shared" si="6"/>
        <v>-121281</v>
      </c>
      <c r="Z60" s="68">
        <f>+IF(X60&lt;&gt;0,+(Y60/X60)*100,0)</f>
        <v>28.536638737320619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1506</v>
      </c>
      <c r="Y6" s="22">
        <v>-1506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/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274510986</v>
      </c>
      <c r="X7" s="22">
        <v>290306025</v>
      </c>
      <c r="Y7" s="22">
        <v>-15795039</v>
      </c>
      <c r="Z7" s="23">
        <v>-5.4408236963046148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283210992</v>
      </c>
      <c r="D13" s="20"/>
      <c r="E13" s="21">
        <v>154685852</v>
      </c>
      <c r="F13" s="22">
        <v>154685852</v>
      </c>
      <c r="G13" s="22">
        <v>24759960</v>
      </c>
      <c r="H13" s="22">
        <v>25071479</v>
      </c>
      <c r="I13" s="22">
        <v>24926732</v>
      </c>
      <c r="J13" s="22">
        <v>74758171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74758171</v>
      </c>
      <c r="X13" s="22">
        <v>38671464</v>
      </c>
      <c r="Y13" s="22">
        <v>36086707</v>
      </c>
      <c r="Z13" s="23">
        <v>93.316112883649822</v>
      </c>
      <c r="AA13" s="20">
        <v>154685852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252572</v>
      </c>
      <c r="H24" s="22"/>
      <c r="I24" s="22">
        <v>685795</v>
      </c>
      <c r="J24" s="22">
        <v>938367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938367</v>
      </c>
      <c r="X24" s="22"/>
      <c r="Y24" s="22">
        <v>938367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50543761</v>
      </c>
      <c r="D26" s="20"/>
      <c r="E26" s="21"/>
      <c r="F26" s="22"/>
      <c r="G26" s="22">
        <v>121398159</v>
      </c>
      <c r="H26" s="22"/>
      <c r="I26" s="22"/>
      <c r="J26" s="22">
        <v>121398159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121398159</v>
      </c>
      <c r="X26" s="22"/>
      <c r="Y26" s="22">
        <v>121398159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1450311627</v>
      </c>
      <c r="D33" s="29">
        <f t="shared" ref="D33:Y33" si="0">SUM(D6:D32)</f>
        <v>0</v>
      </c>
      <c r="E33" s="30">
        <f t="shared" si="0"/>
        <v>1315915970</v>
      </c>
      <c r="F33" s="31">
        <f t="shared" si="0"/>
        <v>1315915970</v>
      </c>
      <c r="G33" s="31">
        <f t="shared" si="0"/>
        <v>236594276</v>
      </c>
      <c r="H33" s="31">
        <f t="shared" si="0"/>
        <v>124821198</v>
      </c>
      <c r="I33" s="31">
        <f t="shared" si="0"/>
        <v>110190209</v>
      </c>
      <c r="J33" s="31">
        <f t="shared" si="0"/>
        <v>471605683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471605683</v>
      </c>
      <c r="X33" s="31">
        <f t="shared" si="0"/>
        <v>328978995</v>
      </c>
      <c r="Y33" s="31">
        <f t="shared" si="0"/>
        <v>142626688</v>
      </c>
      <c r="Z33" s="32">
        <f>+IF(X33&lt;&gt;0,+(Y33/X33)*100,0)</f>
        <v>43.354344857184572</v>
      </c>
      <c r="AA33" s="29">
        <f>SUM(AA6:AA32)</f>
        <v>1315915970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140528825</v>
      </c>
      <c r="F35" s="22">
        <v>140528825</v>
      </c>
      <c r="G35" s="22">
        <v>9947257</v>
      </c>
      <c r="H35" s="22">
        <v>10018439</v>
      </c>
      <c r="I35" s="22">
        <v>10149591</v>
      </c>
      <c r="J35" s="22">
        <v>30115287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30115287</v>
      </c>
      <c r="X35" s="22">
        <v>35132211</v>
      </c>
      <c r="Y35" s="22">
        <v>-5016924</v>
      </c>
      <c r="Z35" s="23">
        <v>-14.280126007440863</v>
      </c>
      <c r="AA35" s="20">
        <v>140528825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873400000</v>
      </c>
      <c r="F38" s="22">
        <v>873400000</v>
      </c>
      <c r="G38" s="22">
        <v>103263740</v>
      </c>
      <c r="H38" s="22">
        <v>148977850</v>
      </c>
      <c r="I38" s="22">
        <v>16503314</v>
      </c>
      <c r="J38" s="22">
        <v>268744904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268744904</v>
      </c>
      <c r="X38" s="22">
        <v>218350002</v>
      </c>
      <c r="Y38" s="22">
        <v>50394902</v>
      </c>
      <c r="Z38" s="23">
        <v>23.079872470072154</v>
      </c>
      <c r="AA38" s="20">
        <v>873400000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30897535</v>
      </c>
      <c r="D40" s="20"/>
      <c r="E40" s="21">
        <v>42384667</v>
      </c>
      <c r="F40" s="22">
        <v>42384667</v>
      </c>
      <c r="G40" s="22">
        <v>3414155</v>
      </c>
      <c r="H40" s="22">
        <v>3414156</v>
      </c>
      <c r="I40" s="22">
        <v>3305715</v>
      </c>
      <c r="J40" s="22">
        <v>10134026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10134026</v>
      </c>
      <c r="X40" s="22">
        <v>10596168</v>
      </c>
      <c r="Y40" s="22">
        <v>-462142</v>
      </c>
      <c r="Z40" s="23">
        <v>-4.3614068784111382</v>
      </c>
      <c r="AA40" s="20">
        <v>42384667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23680000</v>
      </c>
      <c r="F42" s="22">
        <v>23680000</v>
      </c>
      <c r="G42" s="22">
        <v>-4000</v>
      </c>
      <c r="H42" s="22">
        <v>21272</v>
      </c>
      <c r="I42" s="22">
        <v>535100</v>
      </c>
      <c r="J42" s="22">
        <v>552372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552372</v>
      </c>
      <c r="X42" s="22">
        <v>5919999</v>
      </c>
      <c r="Y42" s="22">
        <v>-5367627</v>
      </c>
      <c r="Z42" s="23">
        <v>-90.669390315775388</v>
      </c>
      <c r="AA42" s="20">
        <v>23680000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214137</v>
      </c>
      <c r="X43" s="22"/>
      <c r="Y43" s="22">
        <v>214137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21530000</v>
      </c>
      <c r="F45" s="22">
        <v>21530000</v>
      </c>
      <c r="G45" s="22">
        <v>1054414</v>
      </c>
      <c r="H45" s="22">
        <v>901032</v>
      </c>
      <c r="I45" s="22">
        <v>1601143</v>
      </c>
      <c r="J45" s="22">
        <v>3556589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3556589</v>
      </c>
      <c r="X45" s="22">
        <v>5382504</v>
      </c>
      <c r="Y45" s="22">
        <v>-1825915</v>
      </c>
      <c r="Z45" s="23">
        <v>-33.923151752418576</v>
      </c>
      <c r="AA45" s="20">
        <v>21530000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-452889</v>
      </c>
      <c r="H47" s="22">
        <v>-31173</v>
      </c>
      <c r="I47" s="22">
        <v>-59238</v>
      </c>
      <c r="J47" s="22">
        <v>-543300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-543300</v>
      </c>
      <c r="X47" s="22"/>
      <c r="Y47" s="22">
        <v>-543300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30897535</v>
      </c>
      <c r="D48" s="29">
        <f t="shared" ref="D48:Y48" si="1">SUM(D35:D47)</f>
        <v>0</v>
      </c>
      <c r="E48" s="30">
        <f t="shared" si="1"/>
        <v>1101523492</v>
      </c>
      <c r="F48" s="31">
        <f t="shared" si="1"/>
        <v>1101523492</v>
      </c>
      <c r="G48" s="31">
        <f t="shared" si="1"/>
        <v>117294056</v>
      </c>
      <c r="H48" s="31">
        <f t="shared" si="1"/>
        <v>163372955</v>
      </c>
      <c r="I48" s="31">
        <f t="shared" si="1"/>
        <v>32107004</v>
      </c>
      <c r="J48" s="31">
        <f t="shared" si="1"/>
        <v>312774015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312774015</v>
      </c>
      <c r="X48" s="31">
        <f t="shared" si="1"/>
        <v>275380884</v>
      </c>
      <c r="Y48" s="31">
        <f t="shared" si="1"/>
        <v>37393131</v>
      </c>
      <c r="Z48" s="32">
        <f>+IF(X48&lt;&gt;0,+(Y48/X48)*100,0)</f>
        <v>13.578695244510872</v>
      </c>
      <c r="AA48" s="29">
        <f>SUM(AA35:AA47)</f>
        <v>1101523492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1419414092</v>
      </c>
      <c r="D49" s="39">
        <f t="shared" si="2"/>
        <v>0</v>
      </c>
      <c r="E49" s="40">
        <f t="shared" si="2"/>
        <v>214392478</v>
      </c>
      <c r="F49" s="41">
        <f t="shared" si="2"/>
        <v>214392478</v>
      </c>
      <c r="G49" s="41">
        <f t="shared" si="2"/>
        <v>119300220</v>
      </c>
      <c r="H49" s="41">
        <f t="shared" si="2"/>
        <v>-38551757</v>
      </c>
      <c r="I49" s="41">
        <f t="shared" si="2"/>
        <v>78083205</v>
      </c>
      <c r="J49" s="41">
        <f t="shared" si="2"/>
        <v>158831668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158831668</v>
      </c>
      <c r="X49" s="41">
        <f t="shared" si="2"/>
        <v>53598111</v>
      </c>
      <c r="Y49" s="41">
        <f t="shared" si="2"/>
        <v>105233557</v>
      </c>
      <c r="Z49" s="42">
        <f>+IF(X49&lt;&gt;0,+(Y49/X49)*100,0)</f>
        <v>196.33818251542485</v>
      </c>
      <c r="AA49" s="39">
        <f>+AA33-AA48</f>
        <v>214392478</v>
      </c>
    </row>
    <row r="50" spans="1:27" x14ac:dyDescent="0.25">
      <c r="A50" s="43" t="s">
        <v>75</v>
      </c>
      <c r="B50" s="15" t="s">
        <v>32</v>
      </c>
      <c r="C50" s="20">
        <v>214934171</v>
      </c>
      <c r="D50" s="20"/>
      <c r="E50" s="21">
        <v>50000000</v>
      </c>
      <c r="F50" s="22">
        <v>50000000</v>
      </c>
      <c r="G50" s="22">
        <v>1276500</v>
      </c>
      <c r="H50" s="22">
        <v>2660123</v>
      </c>
      <c r="I50" s="22">
        <v>2265681</v>
      </c>
      <c r="J50" s="22">
        <v>6202304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6202304</v>
      </c>
      <c r="X50" s="22">
        <v>12500001</v>
      </c>
      <c r="Y50" s="22">
        <v>-6297697</v>
      </c>
      <c r="Z50" s="23">
        <v>-50.381571969474237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1634348263</v>
      </c>
      <c r="D52" s="48">
        <f t="shared" si="3"/>
        <v>0</v>
      </c>
      <c r="E52" s="49">
        <f t="shared" si="3"/>
        <v>264392478</v>
      </c>
      <c r="F52" s="50">
        <f t="shared" si="3"/>
        <v>264392478</v>
      </c>
      <c r="G52" s="50">
        <f t="shared" si="3"/>
        <v>120576720</v>
      </c>
      <c r="H52" s="50">
        <f t="shared" si="3"/>
        <v>-35891634</v>
      </c>
      <c r="I52" s="50">
        <f t="shared" si="3"/>
        <v>80348886</v>
      </c>
      <c r="J52" s="50">
        <f t="shared" si="3"/>
        <v>165033972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165033972</v>
      </c>
      <c r="X52" s="50">
        <f t="shared" si="3"/>
        <v>66098112</v>
      </c>
      <c r="Y52" s="50">
        <f t="shared" si="3"/>
        <v>98935860</v>
      </c>
      <c r="Z52" s="51">
        <f>+IF(X52&lt;&gt;0,+(Y52/X52)*100,0)</f>
        <v>149.68031159498173</v>
      </c>
      <c r="AA52" s="48">
        <f>SUM(AA49:AA51)</f>
        <v>264392478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1634348263</v>
      </c>
      <c r="D54" s="54">
        <f>+D52-D53</f>
        <v>0</v>
      </c>
      <c r="E54" s="55">
        <f t="shared" si="4"/>
        <v>264392478</v>
      </c>
      <c r="F54" s="56">
        <f t="shared" si="4"/>
        <v>264392478</v>
      </c>
      <c r="G54" s="56">
        <f t="shared" si="4"/>
        <v>120576720</v>
      </c>
      <c r="H54" s="56">
        <f t="shared" si="4"/>
        <v>-35891634</v>
      </c>
      <c r="I54" s="56">
        <f t="shared" si="4"/>
        <v>80348886</v>
      </c>
      <c r="J54" s="56">
        <f t="shared" si="4"/>
        <v>165033972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165033972</v>
      </c>
      <c r="X54" s="56">
        <f t="shared" si="4"/>
        <v>66098112</v>
      </c>
      <c r="Y54" s="56">
        <f t="shared" si="4"/>
        <v>98935860</v>
      </c>
      <c r="Z54" s="57">
        <f>+IF(X54&lt;&gt;0,+(Y54/X54)*100,0)</f>
        <v>149.68031159498173</v>
      </c>
      <c r="AA54" s="54">
        <f>+AA52-AA53</f>
        <v>264392478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1634348263</v>
      </c>
      <c r="D57" s="48">
        <f>SUM(D54:D56)</f>
        <v>0</v>
      </c>
      <c r="E57" s="49">
        <f t="shared" si="5"/>
        <v>264392478</v>
      </c>
      <c r="F57" s="50">
        <f t="shared" si="5"/>
        <v>264392478</v>
      </c>
      <c r="G57" s="50">
        <f t="shared" si="5"/>
        <v>120576720</v>
      </c>
      <c r="H57" s="50">
        <f t="shared" si="5"/>
        <v>-35891634</v>
      </c>
      <c r="I57" s="50">
        <f t="shared" si="5"/>
        <v>80348886</v>
      </c>
      <c r="J57" s="50">
        <f t="shared" si="5"/>
        <v>165033972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165033972</v>
      </c>
      <c r="X57" s="50">
        <f t="shared" si="5"/>
        <v>66098112</v>
      </c>
      <c r="Y57" s="50">
        <f t="shared" si="5"/>
        <v>98935860</v>
      </c>
      <c r="Z57" s="51">
        <f>+IF(X57&lt;&gt;0,+(Y57/X57)*100,0)</f>
        <v>149.68031159498173</v>
      </c>
      <c r="AA57" s="48">
        <f>SUM(AA54:AA56)</f>
        <v>264392478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1634348263</v>
      </c>
      <c r="D60" s="65">
        <f>SUM(D57:D59)</f>
        <v>0</v>
      </c>
      <c r="E60" s="66">
        <f t="shared" si="6"/>
        <v>264392478</v>
      </c>
      <c r="F60" s="67">
        <f t="shared" si="6"/>
        <v>264392478</v>
      </c>
      <c r="G60" s="67">
        <f t="shared" si="6"/>
        <v>120576720</v>
      </c>
      <c r="H60" s="67">
        <f t="shared" si="6"/>
        <v>-35891634</v>
      </c>
      <c r="I60" s="67">
        <f t="shared" si="6"/>
        <v>80348886</v>
      </c>
      <c r="J60" s="67">
        <f t="shared" si="6"/>
        <v>165033972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165033972</v>
      </c>
      <c r="X60" s="67">
        <f t="shared" si="6"/>
        <v>66098112</v>
      </c>
      <c r="Y60" s="67">
        <f t="shared" si="6"/>
        <v>98935860</v>
      </c>
      <c r="Z60" s="68">
        <f>+IF(X60&lt;&gt;0,+(Y60/X60)*100,0)</f>
        <v>149.68031159498173</v>
      </c>
      <c r="AA60" s="65">
        <f>SUM(AA57:AA59)</f>
        <v>264392478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410941257</v>
      </c>
      <c r="D7" s="20"/>
      <c r="E7" s="21">
        <v>544182380</v>
      </c>
      <c r="F7" s="22">
        <v>544182380</v>
      </c>
      <c r="G7" s="22">
        <v>42400821</v>
      </c>
      <c r="H7" s="22">
        <v>40232334</v>
      </c>
      <c r="I7" s="22">
        <v>42277774</v>
      </c>
      <c r="J7" s="22">
        <v>124910929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124910929</v>
      </c>
      <c r="X7" s="22">
        <v>136045596</v>
      </c>
      <c r="Y7" s="22">
        <v>-11134667</v>
      </c>
      <c r="Z7" s="23">
        <v>-8.1845111693288484</v>
      </c>
      <c r="AA7" s="20">
        <v>544182380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90347007</v>
      </c>
      <c r="D13" s="20"/>
      <c r="E13" s="21">
        <v>94615669</v>
      </c>
      <c r="F13" s="22">
        <v>94615669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19231411</v>
      </c>
      <c r="X13" s="22">
        <v>23653917</v>
      </c>
      <c r="Y13" s="22">
        <v>-4422506</v>
      </c>
      <c r="Z13" s="23">
        <v>-18.696717334384829</v>
      </c>
      <c r="AA13" s="20">
        <v>94615669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21218049</v>
      </c>
      <c r="D26" s="20"/>
      <c r="E26" s="21">
        <v>6226974</v>
      </c>
      <c r="F26" s="22">
        <v>6226974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1556745</v>
      </c>
      <c r="Y26" s="22">
        <v>-1556745</v>
      </c>
      <c r="Z26" s="23">
        <v>-100</v>
      </c>
      <c r="AA26" s="20">
        <v>6226974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522506313</v>
      </c>
      <c r="D33" s="29">
        <f t="shared" ref="D33:Y33" si="0">SUM(D6:D32)</f>
        <v>0</v>
      </c>
      <c r="E33" s="30">
        <f t="shared" si="0"/>
        <v>645025023</v>
      </c>
      <c r="F33" s="31">
        <f t="shared" si="0"/>
        <v>645025023</v>
      </c>
      <c r="G33" s="31">
        <f t="shared" si="0"/>
        <v>49031692</v>
      </c>
      <c r="H33" s="31">
        <f t="shared" si="0"/>
        <v>46550720</v>
      </c>
      <c r="I33" s="31">
        <f t="shared" si="0"/>
        <v>48559928</v>
      </c>
      <c r="J33" s="31">
        <f t="shared" si="0"/>
        <v>144142340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144142340</v>
      </c>
      <c r="X33" s="31">
        <f t="shared" si="0"/>
        <v>161256258</v>
      </c>
      <c r="Y33" s="31">
        <f t="shared" si="0"/>
        <v>-17113918</v>
      </c>
      <c r="Z33" s="32">
        <f>+IF(X33&lt;&gt;0,+(Y33/X33)*100,0)</f>
        <v>-10.6128706025164</v>
      </c>
      <c r="AA33" s="29">
        <f>SUM(AA6:AA32)</f>
        <v>645025023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98117965</v>
      </c>
      <c r="D35" s="20"/>
      <c r="E35" s="21">
        <v>101407485</v>
      </c>
      <c r="F35" s="22">
        <v>101407485</v>
      </c>
      <c r="G35" s="22">
        <v>10078787</v>
      </c>
      <c r="H35" s="22">
        <v>5831637</v>
      </c>
      <c r="I35" s="22">
        <v>7927058</v>
      </c>
      <c r="J35" s="22">
        <v>23837482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23837482</v>
      </c>
      <c r="X35" s="22">
        <v>25351875</v>
      </c>
      <c r="Y35" s="22">
        <v>-1514393</v>
      </c>
      <c r="Z35" s="23">
        <v>-5.973495057071716</v>
      </c>
      <c r="AA35" s="20">
        <v>101407485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264319665</v>
      </c>
      <c r="D38" s="20"/>
      <c r="E38" s="21">
        <v>289667139</v>
      </c>
      <c r="F38" s="22">
        <v>289667139</v>
      </c>
      <c r="G38" s="22">
        <v>21076762</v>
      </c>
      <c r="H38" s="22">
        <v>20837525</v>
      </c>
      <c r="I38" s="22">
        <v>20822184</v>
      </c>
      <c r="J38" s="22">
        <v>62736471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62736471</v>
      </c>
      <c r="X38" s="22">
        <v>72416784</v>
      </c>
      <c r="Y38" s="22">
        <v>-9680313</v>
      </c>
      <c r="Z38" s="23">
        <v>-13.367499169805718</v>
      </c>
      <c r="AA38" s="20">
        <v>289667139</v>
      </c>
    </row>
    <row r="39" spans="1:27" x14ac:dyDescent="0.25">
      <c r="A39" s="19" t="s">
        <v>65</v>
      </c>
      <c r="B39" s="15" t="s">
        <v>32</v>
      </c>
      <c r="C39" s="20">
        <v>145407092</v>
      </c>
      <c r="D39" s="20"/>
      <c r="E39" s="21">
        <v>248666764</v>
      </c>
      <c r="F39" s="22">
        <v>248666764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62166690</v>
      </c>
      <c r="Y39" s="22">
        <v>-62166690</v>
      </c>
      <c r="Z39" s="23">
        <v>-100</v>
      </c>
      <c r="AA39" s="20">
        <v>248666764</v>
      </c>
    </row>
    <row r="40" spans="1:27" x14ac:dyDescent="0.25">
      <c r="A40" s="19" t="s">
        <v>66</v>
      </c>
      <c r="B40" s="15" t="s">
        <v>32</v>
      </c>
      <c r="C40" s="20">
        <v>61771620</v>
      </c>
      <c r="D40" s="20"/>
      <c r="E40" s="21">
        <v>64444006</v>
      </c>
      <c r="F40" s="22">
        <v>64444006</v>
      </c>
      <c r="G40" s="22">
        <v>5410064</v>
      </c>
      <c r="H40" s="22">
        <v>5724870</v>
      </c>
      <c r="I40" s="22">
        <v>5570899</v>
      </c>
      <c r="J40" s="22">
        <v>16705833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16705833</v>
      </c>
      <c r="X40" s="22">
        <v>16111002</v>
      </c>
      <c r="Y40" s="22">
        <v>594831</v>
      </c>
      <c r="Z40" s="23">
        <v>3.6920794870486642</v>
      </c>
      <c r="AA40" s="20">
        <v>64444006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103439787</v>
      </c>
      <c r="D42" s="20"/>
      <c r="E42" s="21">
        <v>100195940</v>
      </c>
      <c r="F42" s="22">
        <v>100195940</v>
      </c>
      <c r="G42" s="22">
        <v>994885</v>
      </c>
      <c r="H42" s="22">
        <v>9163094</v>
      </c>
      <c r="I42" s="22">
        <v>11474769</v>
      </c>
      <c r="J42" s="22">
        <v>21632748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21632748</v>
      </c>
      <c r="X42" s="22">
        <v>25048986</v>
      </c>
      <c r="Y42" s="22">
        <v>-3416238</v>
      </c>
      <c r="Z42" s="23">
        <v>-13.638228709138167</v>
      </c>
      <c r="AA42" s="20">
        <v>100195940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244280342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15676627</v>
      </c>
      <c r="D45" s="20"/>
      <c r="E45" s="21">
        <v>17106369</v>
      </c>
      <c r="F45" s="22">
        <v>17106369</v>
      </c>
      <c r="G45" s="22">
        <v>1264235</v>
      </c>
      <c r="H45" s="22">
        <v>843048</v>
      </c>
      <c r="I45" s="22">
        <v>1981336</v>
      </c>
      <c r="J45" s="22">
        <v>4088619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4088619</v>
      </c>
      <c r="X45" s="22">
        <v>4276593</v>
      </c>
      <c r="Y45" s="22">
        <v>-187974</v>
      </c>
      <c r="Z45" s="23">
        <v>-4.3954147612363395</v>
      </c>
      <c r="AA45" s="20">
        <v>17106369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100339229</v>
      </c>
      <c r="D47" s="20"/>
      <c r="E47" s="21">
        <v>121470189</v>
      </c>
      <c r="F47" s="22">
        <v>121470189</v>
      </c>
      <c r="G47" s="22">
        <v>8196498</v>
      </c>
      <c r="H47" s="22">
        <v>7849027</v>
      </c>
      <c r="I47" s="22">
        <v>7989454</v>
      </c>
      <c r="J47" s="22">
        <v>24034979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24034979</v>
      </c>
      <c r="X47" s="22">
        <v>30367548</v>
      </c>
      <c r="Y47" s="22">
        <v>-6332569</v>
      </c>
      <c r="Z47" s="23">
        <v>-20.853079741571495</v>
      </c>
      <c r="AA47" s="20">
        <v>121470189</v>
      </c>
    </row>
    <row r="48" spans="1:27" x14ac:dyDescent="0.25">
      <c r="A48" s="37" t="s">
        <v>73</v>
      </c>
      <c r="B48" s="28" t="s">
        <v>32</v>
      </c>
      <c r="C48" s="29">
        <f>SUM(C35:C47)</f>
        <v>1033352327</v>
      </c>
      <c r="D48" s="29">
        <f t="shared" ref="D48:Y48" si="1">SUM(D35:D47)</f>
        <v>0</v>
      </c>
      <c r="E48" s="30">
        <f t="shared" si="1"/>
        <v>942957892</v>
      </c>
      <c r="F48" s="31">
        <f t="shared" si="1"/>
        <v>942957892</v>
      </c>
      <c r="G48" s="31">
        <f t="shared" si="1"/>
        <v>47021231</v>
      </c>
      <c r="H48" s="31">
        <f t="shared" si="1"/>
        <v>50249201</v>
      </c>
      <c r="I48" s="31">
        <f t="shared" si="1"/>
        <v>55765700</v>
      </c>
      <c r="J48" s="31">
        <f t="shared" si="1"/>
        <v>153036132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153036132</v>
      </c>
      <c r="X48" s="31">
        <f t="shared" si="1"/>
        <v>235739478</v>
      </c>
      <c r="Y48" s="31">
        <f t="shared" si="1"/>
        <v>-82703346</v>
      </c>
      <c r="Z48" s="32">
        <f>+IF(X48&lt;&gt;0,+(Y48/X48)*100,0)</f>
        <v>-35.082518507994656</v>
      </c>
      <c r="AA48" s="29">
        <f>SUM(AA35:AA47)</f>
        <v>942957892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-510846014</v>
      </c>
      <c r="D49" s="39">
        <f t="shared" si="2"/>
        <v>0</v>
      </c>
      <c r="E49" s="40">
        <f t="shared" si="2"/>
        <v>-297932869</v>
      </c>
      <c r="F49" s="41">
        <f t="shared" si="2"/>
        <v>-297932869</v>
      </c>
      <c r="G49" s="41">
        <f t="shared" si="2"/>
        <v>2010461</v>
      </c>
      <c r="H49" s="41">
        <f t="shared" si="2"/>
        <v>-3698481</v>
      </c>
      <c r="I49" s="41">
        <f t="shared" si="2"/>
        <v>-7205772</v>
      </c>
      <c r="J49" s="41">
        <f t="shared" si="2"/>
        <v>-8893792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-8893792</v>
      </c>
      <c r="X49" s="41">
        <f t="shared" si="2"/>
        <v>-74483220</v>
      </c>
      <c r="Y49" s="41">
        <f t="shared" si="2"/>
        <v>65589428</v>
      </c>
      <c r="Z49" s="42">
        <f>+IF(X49&lt;&gt;0,+(Y49/X49)*100,0)</f>
        <v>-88.059334706528531</v>
      </c>
      <c r="AA49" s="39">
        <f>+AA33-AA48</f>
        <v>-297932869</v>
      </c>
    </row>
    <row r="50" spans="1:27" x14ac:dyDescent="0.25">
      <c r="A50" s="43" t="s">
        <v>75</v>
      </c>
      <c r="B50" s="15" t="s">
        <v>32</v>
      </c>
      <c r="C50" s="20">
        <v>175508379</v>
      </c>
      <c r="D50" s="20"/>
      <c r="E50" s="21">
        <v>200693190</v>
      </c>
      <c r="F50" s="22">
        <v>200693190</v>
      </c>
      <c r="G50" s="22">
        <v>7010494</v>
      </c>
      <c r="H50" s="22">
        <v>20603546</v>
      </c>
      <c r="I50" s="22">
        <v>8055248</v>
      </c>
      <c r="J50" s="22">
        <v>35669288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35669288</v>
      </c>
      <c r="X50" s="22">
        <v>50173296</v>
      </c>
      <c r="Y50" s="22">
        <v>-14504008</v>
      </c>
      <c r="Z50" s="23">
        <v>-28.907823795351216</v>
      </c>
      <c r="AA50" s="20">
        <v>200693190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-335337635</v>
      </c>
      <c r="D52" s="48">
        <f t="shared" si="3"/>
        <v>0</v>
      </c>
      <c r="E52" s="49">
        <f t="shared" si="3"/>
        <v>-97239679</v>
      </c>
      <c r="F52" s="50">
        <f t="shared" si="3"/>
        <v>-97239679</v>
      </c>
      <c r="G52" s="50">
        <f t="shared" si="3"/>
        <v>9020955</v>
      </c>
      <c r="H52" s="50">
        <f t="shared" si="3"/>
        <v>16905065</v>
      </c>
      <c r="I52" s="50">
        <f t="shared" si="3"/>
        <v>849476</v>
      </c>
      <c r="J52" s="50">
        <f t="shared" si="3"/>
        <v>26775496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26775496</v>
      </c>
      <c r="X52" s="50">
        <f t="shared" si="3"/>
        <v>-24309924</v>
      </c>
      <c r="Y52" s="50">
        <f t="shared" si="3"/>
        <v>51085420</v>
      </c>
      <c r="Z52" s="51">
        <f>+IF(X52&lt;&gt;0,+(Y52/X52)*100,0)</f>
        <v>-210.14224478858924</v>
      </c>
      <c r="AA52" s="48">
        <f>SUM(AA49:AA51)</f>
        <v>-97239679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-335337635</v>
      </c>
      <c r="D54" s="54">
        <f>+D52-D53</f>
        <v>0</v>
      </c>
      <c r="E54" s="55">
        <f t="shared" si="4"/>
        <v>-97239679</v>
      </c>
      <c r="F54" s="56">
        <f t="shared" si="4"/>
        <v>-97239679</v>
      </c>
      <c r="G54" s="56">
        <f t="shared" si="4"/>
        <v>9020955</v>
      </c>
      <c r="H54" s="56">
        <f t="shared" si="4"/>
        <v>16905065</v>
      </c>
      <c r="I54" s="56">
        <f t="shared" si="4"/>
        <v>849476</v>
      </c>
      <c r="J54" s="56">
        <f t="shared" si="4"/>
        <v>26775496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26775496</v>
      </c>
      <c r="X54" s="56">
        <f t="shared" si="4"/>
        <v>-24309924</v>
      </c>
      <c r="Y54" s="56">
        <f t="shared" si="4"/>
        <v>51085420</v>
      </c>
      <c r="Z54" s="57">
        <f>+IF(X54&lt;&gt;0,+(Y54/X54)*100,0)</f>
        <v>-210.14224478858924</v>
      </c>
      <c r="AA54" s="54">
        <f>+AA52-AA53</f>
        <v>-97239679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-335337635</v>
      </c>
      <c r="D57" s="48">
        <f>SUM(D54:D56)</f>
        <v>0</v>
      </c>
      <c r="E57" s="49">
        <f t="shared" si="5"/>
        <v>-97239679</v>
      </c>
      <c r="F57" s="50">
        <f t="shared" si="5"/>
        <v>-97239679</v>
      </c>
      <c r="G57" s="50">
        <f t="shared" si="5"/>
        <v>9020955</v>
      </c>
      <c r="H57" s="50">
        <f t="shared" si="5"/>
        <v>16905065</v>
      </c>
      <c r="I57" s="50">
        <f t="shared" si="5"/>
        <v>849476</v>
      </c>
      <c r="J57" s="50">
        <f t="shared" si="5"/>
        <v>26775496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26775496</v>
      </c>
      <c r="X57" s="50">
        <f t="shared" si="5"/>
        <v>-24309924</v>
      </c>
      <c r="Y57" s="50">
        <f t="shared" si="5"/>
        <v>51085420</v>
      </c>
      <c r="Z57" s="51">
        <f>+IF(X57&lt;&gt;0,+(Y57/X57)*100,0)</f>
        <v>-210.14224478858924</v>
      </c>
      <c r="AA57" s="48">
        <f>SUM(AA54:AA56)</f>
        <v>-97239679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-335337635</v>
      </c>
      <c r="D60" s="65">
        <f>SUM(D57:D59)</f>
        <v>0</v>
      </c>
      <c r="E60" s="66">
        <f t="shared" si="6"/>
        <v>-97239679</v>
      </c>
      <c r="F60" s="67">
        <f t="shared" si="6"/>
        <v>-97239679</v>
      </c>
      <c r="G60" s="67">
        <f t="shared" si="6"/>
        <v>9020955</v>
      </c>
      <c r="H60" s="67">
        <f t="shared" si="6"/>
        <v>16905065</v>
      </c>
      <c r="I60" s="67">
        <f t="shared" si="6"/>
        <v>849476</v>
      </c>
      <c r="J60" s="67">
        <f t="shared" si="6"/>
        <v>26775496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26775496</v>
      </c>
      <c r="X60" s="67">
        <f t="shared" si="6"/>
        <v>-24309924</v>
      </c>
      <c r="Y60" s="67">
        <f t="shared" si="6"/>
        <v>51085420</v>
      </c>
      <c r="Z60" s="68">
        <f>+IF(X60&lt;&gt;0,+(Y60/X60)*100,0)</f>
        <v>-210.14224478858924</v>
      </c>
      <c r="AA60" s="65">
        <f>SUM(AA57:AA59)</f>
        <v>-97239679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-34196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-34196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34196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34196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34196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34196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258882361</v>
      </c>
      <c r="D7" s="20"/>
      <c r="E7" s="21">
        <v>308162292</v>
      </c>
      <c r="F7" s="22">
        <v>308162292</v>
      </c>
      <c r="G7" s="22">
        <v>21729545</v>
      </c>
      <c r="H7" s="22">
        <v>23357637</v>
      </c>
      <c r="I7" s="22">
        <v>23488260</v>
      </c>
      <c r="J7" s="22">
        <v>68575442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68575442</v>
      </c>
      <c r="X7" s="22">
        <v>77040573</v>
      </c>
      <c r="Y7" s="22">
        <v>-8465131</v>
      </c>
      <c r="Z7" s="23">
        <v>-10.987886863198694</v>
      </c>
      <c r="AA7" s="20">
        <v>308162292</v>
      </c>
    </row>
    <row r="8" spans="1:27" x14ac:dyDescent="0.25">
      <c r="A8" s="19" t="s">
        <v>36</v>
      </c>
      <c r="B8" s="15" t="s">
        <v>32</v>
      </c>
      <c r="C8" s="20">
        <v>19596364</v>
      </c>
      <c r="D8" s="20"/>
      <c r="E8" s="21">
        <v>21643128</v>
      </c>
      <c r="F8" s="22">
        <v>21643128</v>
      </c>
      <c r="G8" s="22">
        <v>1841741</v>
      </c>
      <c r="H8" s="22">
        <v>1883342</v>
      </c>
      <c r="I8" s="22">
        <v>1743770</v>
      </c>
      <c r="J8" s="22">
        <v>5468853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5468853</v>
      </c>
      <c r="X8" s="22">
        <v>5410782</v>
      </c>
      <c r="Y8" s="22">
        <v>58071</v>
      </c>
      <c r="Z8" s="23">
        <v>1.0732459744266172</v>
      </c>
      <c r="AA8" s="20">
        <v>21643128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340355</v>
      </c>
      <c r="D10" s="20"/>
      <c r="E10" s="21">
        <v>352800</v>
      </c>
      <c r="F10" s="22">
        <v>352800</v>
      </c>
      <c r="G10" s="22">
        <v>28445</v>
      </c>
      <c r="H10" s="22">
        <v>38945</v>
      </c>
      <c r="I10" s="22">
        <v>32108</v>
      </c>
      <c r="J10" s="22">
        <v>99498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99498</v>
      </c>
      <c r="X10" s="22">
        <v>88200</v>
      </c>
      <c r="Y10" s="22">
        <v>11298</v>
      </c>
      <c r="Z10" s="23">
        <v>12.80952380952381</v>
      </c>
      <c r="AA10" s="20">
        <v>352800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71604966</v>
      </c>
      <c r="D13" s="20"/>
      <c r="E13" s="21"/>
      <c r="F13" s="22"/>
      <c r="G13" s="22">
        <v>6950287</v>
      </c>
      <c r="H13" s="22">
        <v>5799878</v>
      </c>
      <c r="I13" s="22">
        <v>5883982</v>
      </c>
      <c r="J13" s="22">
        <v>18634147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18634147</v>
      </c>
      <c r="X13" s="22"/>
      <c r="Y13" s="22">
        <v>18634147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341425</v>
      </c>
      <c r="D24" s="20"/>
      <c r="E24" s="21">
        <v>461712</v>
      </c>
      <c r="F24" s="22">
        <v>461712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115428</v>
      </c>
      <c r="Y24" s="22">
        <v>-115428</v>
      </c>
      <c r="Z24" s="23">
        <v>-100</v>
      </c>
      <c r="AA24" s="20">
        <v>461712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9076010</v>
      </c>
      <c r="D26" s="20"/>
      <c r="E26" s="21">
        <v>12378564</v>
      </c>
      <c r="F26" s="22">
        <v>12378564</v>
      </c>
      <c r="G26" s="22"/>
      <c r="H26" s="22"/>
      <c r="I26" s="22">
        <v>713897</v>
      </c>
      <c r="J26" s="22">
        <v>713897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713897</v>
      </c>
      <c r="X26" s="22">
        <v>3094641</v>
      </c>
      <c r="Y26" s="22">
        <v>-2380744</v>
      </c>
      <c r="Z26" s="23">
        <v>-76.931185232794377</v>
      </c>
      <c r="AA26" s="20">
        <v>12378564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359841481</v>
      </c>
      <c r="D33" s="29">
        <f t="shared" ref="D33:Y33" si="0">SUM(D6:D32)</f>
        <v>0</v>
      </c>
      <c r="E33" s="30">
        <f t="shared" si="0"/>
        <v>342998496</v>
      </c>
      <c r="F33" s="31">
        <f t="shared" si="0"/>
        <v>342998496</v>
      </c>
      <c r="G33" s="31">
        <f t="shared" si="0"/>
        <v>30550018</v>
      </c>
      <c r="H33" s="31">
        <f t="shared" si="0"/>
        <v>31079802</v>
      </c>
      <c r="I33" s="31">
        <f t="shared" si="0"/>
        <v>31862017</v>
      </c>
      <c r="J33" s="31">
        <f t="shared" si="0"/>
        <v>93491837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93491837</v>
      </c>
      <c r="X33" s="31">
        <f t="shared" si="0"/>
        <v>85749624</v>
      </c>
      <c r="Y33" s="31">
        <f t="shared" si="0"/>
        <v>7742213</v>
      </c>
      <c r="Z33" s="32">
        <f>+IF(X33&lt;&gt;0,+(Y33/X33)*100,0)</f>
        <v>9.0288594151736454</v>
      </c>
      <c r="AA33" s="29">
        <f>SUM(AA6:AA32)</f>
        <v>342998496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202029391</v>
      </c>
      <c r="D35" s="20"/>
      <c r="E35" s="21">
        <v>181977072</v>
      </c>
      <c r="F35" s="22">
        <v>181977072</v>
      </c>
      <c r="G35" s="22">
        <v>16053533</v>
      </c>
      <c r="H35" s="22">
        <v>15633953</v>
      </c>
      <c r="I35" s="22">
        <v>16446381</v>
      </c>
      <c r="J35" s="22">
        <v>48133867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48133867</v>
      </c>
      <c r="X35" s="22">
        <v>45494268</v>
      </c>
      <c r="Y35" s="22">
        <v>2639599</v>
      </c>
      <c r="Z35" s="23">
        <v>5.8020474139731189</v>
      </c>
      <c r="AA35" s="20">
        <v>181977072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124900329</v>
      </c>
      <c r="D38" s="20"/>
      <c r="E38" s="21">
        <v>67290420</v>
      </c>
      <c r="F38" s="22">
        <v>67290420</v>
      </c>
      <c r="G38" s="22"/>
      <c r="H38" s="22"/>
      <c r="I38" s="22">
        <v>3401164</v>
      </c>
      <c r="J38" s="22">
        <v>3401164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3401164</v>
      </c>
      <c r="X38" s="22">
        <v>16822605</v>
      </c>
      <c r="Y38" s="22">
        <v>-13421441</v>
      </c>
      <c r="Z38" s="23">
        <v>-79.782179989365503</v>
      </c>
      <c r="AA38" s="20">
        <v>67290420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84948123</v>
      </c>
      <c r="D40" s="20"/>
      <c r="E40" s="21">
        <v>79148820</v>
      </c>
      <c r="F40" s="22">
        <v>79148820</v>
      </c>
      <c r="G40" s="22"/>
      <c r="H40" s="22">
        <v>14684850</v>
      </c>
      <c r="I40" s="22">
        <v>7096961</v>
      </c>
      <c r="J40" s="22">
        <v>21781811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21781811</v>
      </c>
      <c r="X40" s="22">
        <v>19787205</v>
      </c>
      <c r="Y40" s="22">
        <v>1994606</v>
      </c>
      <c r="Z40" s="23">
        <v>10.080281676972568</v>
      </c>
      <c r="AA40" s="20">
        <v>79148820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120811303</v>
      </c>
      <c r="D42" s="20"/>
      <c r="E42" s="21">
        <v>65918004</v>
      </c>
      <c r="F42" s="22">
        <v>65918004</v>
      </c>
      <c r="G42" s="22">
        <v>293770</v>
      </c>
      <c r="H42" s="22">
        <v>752431</v>
      </c>
      <c r="I42" s="22">
        <v>975505</v>
      </c>
      <c r="J42" s="22">
        <v>2021706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2021706</v>
      </c>
      <c r="X42" s="22">
        <v>16479501</v>
      </c>
      <c r="Y42" s="22">
        <v>-14457795</v>
      </c>
      <c r="Z42" s="23">
        <v>-87.731995040383808</v>
      </c>
      <c r="AA42" s="20">
        <v>65918004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273566670</v>
      </c>
      <c r="D44" s="20"/>
      <c r="E44" s="21">
        <v>83782176</v>
      </c>
      <c r="F44" s="22">
        <v>83782176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20945544</v>
      </c>
      <c r="Y44" s="22">
        <v>-20945544</v>
      </c>
      <c r="Z44" s="23">
        <v>-100</v>
      </c>
      <c r="AA44" s="20">
        <v>83782176</v>
      </c>
    </row>
    <row r="45" spans="1:27" x14ac:dyDescent="0.25">
      <c r="A45" s="19" t="s">
        <v>70</v>
      </c>
      <c r="B45" s="15" t="s">
        <v>32</v>
      </c>
      <c r="C45" s="20">
        <v>136928030</v>
      </c>
      <c r="D45" s="20"/>
      <c r="E45" s="21">
        <v>115095564</v>
      </c>
      <c r="F45" s="22">
        <v>115095564</v>
      </c>
      <c r="G45" s="22">
        <v>576813</v>
      </c>
      <c r="H45" s="22">
        <v>835432</v>
      </c>
      <c r="I45" s="22">
        <v>10244221</v>
      </c>
      <c r="J45" s="22">
        <v>11656466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11656466</v>
      </c>
      <c r="X45" s="22">
        <v>28773891</v>
      </c>
      <c r="Y45" s="22">
        <v>-17117425</v>
      </c>
      <c r="Z45" s="23">
        <v>-59.489434362561532</v>
      </c>
      <c r="AA45" s="20">
        <v>115095564</v>
      </c>
    </row>
    <row r="46" spans="1:27" x14ac:dyDescent="0.25">
      <c r="A46" s="19" t="s">
        <v>71</v>
      </c>
      <c r="B46" s="15" t="s">
        <v>32</v>
      </c>
      <c r="C46" s="20">
        <v>2559376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945743222</v>
      </c>
      <c r="D48" s="29">
        <f t="shared" ref="D48:Y48" si="1">SUM(D35:D47)</f>
        <v>0</v>
      </c>
      <c r="E48" s="30">
        <f t="shared" si="1"/>
        <v>593212056</v>
      </c>
      <c r="F48" s="31">
        <f t="shared" si="1"/>
        <v>593212056</v>
      </c>
      <c r="G48" s="31">
        <f t="shared" si="1"/>
        <v>16924116</v>
      </c>
      <c r="H48" s="31">
        <f t="shared" si="1"/>
        <v>31906666</v>
      </c>
      <c r="I48" s="31">
        <f t="shared" si="1"/>
        <v>38164232</v>
      </c>
      <c r="J48" s="31">
        <f t="shared" si="1"/>
        <v>86995014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86995014</v>
      </c>
      <c r="X48" s="31">
        <f t="shared" si="1"/>
        <v>148303014</v>
      </c>
      <c r="Y48" s="31">
        <f t="shared" si="1"/>
        <v>-61308000</v>
      </c>
      <c r="Z48" s="32">
        <f>+IF(X48&lt;&gt;0,+(Y48/X48)*100,0)</f>
        <v>-41.339685786831012</v>
      </c>
      <c r="AA48" s="29">
        <f>SUM(AA35:AA47)</f>
        <v>593212056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-585901741</v>
      </c>
      <c r="D49" s="39">
        <f t="shared" si="2"/>
        <v>0</v>
      </c>
      <c r="E49" s="40">
        <f t="shared" si="2"/>
        <v>-250213560</v>
      </c>
      <c r="F49" s="41">
        <f t="shared" si="2"/>
        <v>-250213560</v>
      </c>
      <c r="G49" s="41">
        <f t="shared" si="2"/>
        <v>13625902</v>
      </c>
      <c r="H49" s="41">
        <f t="shared" si="2"/>
        <v>-826864</v>
      </c>
      <c r="I49" s="41">
        <f t="shared" si="2"/>
        <v>-6302215</v>
      </c>
      <c r="J49" s="41">
        <f t="shared" si="2"/>
        <v>6496823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6496823</v>
      </c>
      <c r="X49" s="41">
        <f t="shared" si="2"/>
        <v>-62553390</v>
      </c>
      <c r="Y49" s="41">
        <f t="shared" si="2"/>
        <v>69050213</v>
      </c>
      <c r="Z49" s="42">
        <f>+IF(X49&lt;&gt;0,+(Y49/X49)*100,0)</f>
        <v>-110.38604462523934</v>
      </c>
      <c r="AA49" s="39">
        <f>+AA33-AA48</f>
        <v>-250213560</v>
      </c>
    </row>
    <row r="50" spans="1:27" x14ac:dyDescent="0.25">
      <c r="A50" s="43" t="s">
        <v>75</v>
      </c>
      <c r="B50" s="15" t="s">
        <v>32</v>
      </c>
      <c r="C50" s="20">
        <v>263634006</v>
      </c>
      <c r="D50" s="20"/>
      <c r="E50" s="21">
        <v>311791440</v>
      </c>
      <c r="F50" s="22">
        <v>311791440</v>
      </c>
      <c r="G50" s="22"/>
      <c r="H50" s="22"/>
      <c r="I50" s="22">
        <v>1547827</v>
      </c>
      <c r="J50" s="22">
        <v>1547827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1547827</v>
      </c>
      <c r="X50" s="22">
        <v>77947860</v>
      </c>
      <c r="Y50" s="22">
        <v>-76400033</v>
      </c>
      <c r="Z50" s="23">
        <v>-98.014279032163302</v>
      </c>
      <c r="AA50" s="20">
        <v>311791440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-322267735</v>
      </c>
      <c r="D52" s="48">
        <f t="shared" si="3"/>
        <v>0</v>
      </c>
      <c r="E52" s="49">
        <f t="shared" si="3"/>
        <v>61577880</v>
      </c>
      <c r="F52" s="50">
        <f t="shared" si="3"/>
        <v>61577880</v>
      </c>
      <c r="G52" s="50">
        <f t="shared" si="3"/>
        <v>13625902</v>
      </c>
      <c r="H52" s="50">
        <f t="shared" si="3"/>
        <v>-826864</v>
      </c>
      <c r="I52" s="50">
        <f t="shared" si="3"/>
        <v>-4754388</v>
      </c>
      <c r="J52" s="50">
        <f t="shared" si="3"/>
        <v>8044650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8044650</v>
      </c>
      <c r="X52" s="50">
        <f t="shared" si="3"/>
        <v>15394470</v>
      </c>
      <c r="Y52" s="50">
        <f t="shared" si="3"/>
        <v>-7349820</v>
      </c>
      <c r="Z52" s="51">
        <f>+IF(X52&lt;&gt;0,+(Y52/X52)*100,0)</f>
        <v>-47.743248062453596</v>
      </c>
      <c r="AA52" s="48">
        <f>SUM(AA49:AA51)</f>
        <v>61577880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-322267735</v>
      </c>
      <c r="D54" s="54">
        <f>+D52-D53</f>
        <v>0</v>
      </c>
      <c r="E54" s="55">
        <f t="shared" si="4"/>
        <v>61577880</v>
      </c>
      <c r="F54" s="56">
        <f t="shared" si="4"/>
        <v>61577880</v>
      </c>
      <c r="G54" s="56">
        <f t="shared" si="4"/>
        <v>13625902</v>
      </c>
      <c r="H54" s="56">
        <f t="shared" si="4"/>
        <v>-826864</v>
      </c>
      <c r="I54" s="56">
        <f t="shared" si="4"/>
        <v>-4754388</v>
      </c>
      <c r="J54" s="56">
        <f t="shared" si="4"/>
        <v>8044650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8044650</v>
      </c>
      <c r="X54" s="56">
        <f t="shared" si="4"/>
        <v>15394470</v>
      </c>
      <c r="Y54" s="56">
        <f t="shared" si="4"/>
        <v>-7349820</v>
      </c>
      <c r="Z54" s="57">
        <f>+IF(X54&lt;&gt;0,+(Y54/X54)*100,0)</f>
        <v>-47.743248062453596</v>
      </c>
      <c r="AA54" s="54">
        <f>+AA52-AA53</f>
        <v>61577880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-322267735</v>
      </c>
      <c r="D57" s="48">
        <f>SUM(D54:D56)</f>
        <v>0</v>
      </c>
      <c r="E57" s="49">
        <f t="shared" si="5"/>
        <v>61577880</v>
      </c>
      <c r="F57" s="50">
        <f t="shared" si="5"/>
        <v>61577880</v>
      </c>
      <c r="G57" s="50">
        <f t="shared" si="5"/>
        <v>13625902</v>
      </c>
      <c r="H57" s="50">
        <f t="shared" si="5"/>
        <v>-826864</v>
      </c>
      <c r="I57" s="50">
        <f t="shared" si="5"/>
        <v>-4754388</v>
      </c>
      <c r="J57" s="50">
        <f t="shared" si="5"/>
        <v>8044650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8044650</v>
      </c>
      <c r="X57" s="50">
        <f t="shared" si="5"/>
        <v>15394470</v>
      </c>
      <c r="Y57" s="50">
        <f t="shared" si="5"/>
        <v>-7349820</v>
      </c>
      <c r="Z57" s="51">
        <f>+IF(X57&lt;&gt;0,+(Y57/X57)*100,0)</f>
        <v>-47.743248062453596</v>
      </c>
      <c r="AA57" s="48">
        <f>SUM(AA54:AA56)</f>
        <v>61577880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-322267735</v>
      </c>
      <c r="D60" s="65">
        <f>SUM(D57:D59)</f>
        <v>0</v>
      </c>
      <c r="E60" s="66">
        <f t="shared" si="6"/>
        <v>61577880</v>
      </c>
      <c r="F60" s="67">
        <f t="shared" si="6"/>
        <v>61577880</v>
      </c>
      <c r="G60" s="67">
        <f t="shared" si="6"/>
        <v>13625902</v>
      </c>
      <c r="H60" s="67">
        <f t="shared" si="6"/>
        <v>-826864</v>
      </c>
      <c r="I60" s="67">
        <f t="shared" si="6"/>
        <v>-4754388</v>
      </c>
      <c r="J60" s="67">
        <f t="shared" si="6"/>
        <v>8044650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8044650</v>
      </c>
      <c r="X60" s="67">
        <f t="shared" si="6"/>
        <v>15394470</v>
      </c>
      <c r="Y60" s="67">
        <f t="shared" si="6"/>
        <v>-7349820</v>
      </c>
      <c r="Z60" s="68">
        <f>+IF(X60&lt;&gt;0,+(Y60/X60)*100,0)</f>
        <v>-47.743248062453596</v>
      </c>
      <c r="AA60" s="65">
        <f>SUM(AA57:AA59)</f>
        <v>61577880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34408694</v>
      </c>
      <c r="D7" s="20"/>
      <c r="E7" s="21">
        <v>85870543</v>
      </c>
      <c r="F7" s="22">
        <v>85870543</v>
      </c>
      <c r="G7" s="22">
        <v>6457998</v>
      </c>
      <c r="H7" s="22">
        <v>7544436</v>
      </c>
      <c r="I7" s="22">
        <v>6007399</v>
      </c>
      <c r="J7" s="22">
        <v>20009833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20009833</v>
      </c>
      <c r="X7" s="22">
        <v>21467637</v>
      </c>
      <c r="Y7" s="22">
        <v>-1457804</v>
      </c>
      <c r="Z7" s="23">
        <v>-6.7907054698195246</v>
      </c>
      <c r="AA7" s="20">
        <v>85870543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63750342</v>
      </c>
      <c r="D13" s="20"/>
      <c r="E13" s="21">
        <v>36349991</v>
      </c>
      <c r="F13" s="22">
        <v>36349991</v>
      </c>
      <c r="G13" s="22">
        <v>5186964</v>
      </c>
      <c r="H13" s="22">
        <v>4436662</v>
      </c>
      <c r="I13" s="22">
        <v>4348956</v>
      </c>
      <c r="J13" s="22">
        <v>13972582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13972582</v>
      </c>
      <c r="X13" s="22">
        <v>9087498</v>
      </c>
      <c r="Y13" s="22">
        <v>4885084</v>
      </c>
      <c r="Z13" s="23">
        <v>53.756094361726404</v>
      </c>
      <c r="AA13" s="20">
        <v>36349991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7140000</v>
      </c>
      <c r="D26" s="20"/>
      <c r="E26" s="21">
        <v>8360000</v>
      </c>
      <c r="F26" s="22">
        <v>8360000</v>
      </c>
      <c r="G26" s="22">
        <v>278942</v>
      </c>
      <c r="H26" s="22"/>
      <c r="I26" s="22">
        <v>517255</v>
      </c>
      <c r="J26" s="22">
        <v>796197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796197</v>
      </c>
      <c r="X26" s="22">
        <v>2090001</v>
      </c>
      <c r="Y26" s="22">
        <v>-1293804</v>
      </c>
      <c r="Z26" s="23">
        <v>-61.904467988292836</v>
      </c>
      <c r="AA26" s="20">
        <v>8360000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105299036</v>
      </c>
      <c r="D33" s="29">
        <f t="shared" ref="D33:Y33" si="0">SUM(D6:D32)</f>
        <v>0</v>
      </c>
      <c r="E33" s="30">
        <f t="shared" si="0"/>
        <v>130580534</v>
      </c>
      <c r="F33" s="31">
        <f t="shared" si="0"/>
        <v>130580534</v>
      </c>
      <c r="G33" s="31">
        <f t="shared" si="0"/>
        <v>11923904</v>
      </c>
      <c r="H33" s="31">
        <f t="shared" si="0"/>
        <v>11981098</v>
      </c>
      <c r="I33" s="31">
        <f t="shared" si="0"/>
        <v>10873610</v>
      </c>
      <c r="J33" s="31">
        <f t="shared" si="0"/>
        <v>34778612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34778612</v>
      </c>
      <c r="X33" s="31">
        <f t="shared" si="0"/>
        <v>32645136</v>
      </c>
      <c r="Y33" s="31">
        <f t="shared" si="0"/>
        <v>2133476</v>
      </c>
      <c r="Z33" s="32">
        <f>+IF(X33&lt;&gt;0,+(Y33/X33)*100,0)</f>
        <v>6.5353564463630969</v>
      </c>
      <c r="AA33" s="29">
        <f>SUM(AA6:AA32)</f>
        <v>130580534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127944421</v>
      </c>
      <c r="D35" s="20"/>
      <c r="E35" s="21">
        <v>136541718</v>
      </c>
      <c r="F35" s="22">
        <v>136541718</v>
      </c>
      <c r="G35" s="22">
        <v>11552043</v>
      </c>
      <c r="H35" s="22">
        <v>10741195</v>
      </c>
      <c r="I35" s="22">
        <v>10566457</v>
      </c>
      <c r="J35" s="22">
        <v>32859695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32859695</v>
      </c>
      <c r="X35" s="22">
        <v>34135425</v>
      </c>
      <c r="Y35" s="22">
        <v>-1275730</v>
      </c>
      <c r="Z35" s="23">
        <v>-3.737261217635345</v>
      </c>
      <c r="AA35" s="20">
        <v>136541718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59489597</v>
      </c>
      <c r="D38" s="20"/>
      <c r="E38" s="21">
        <v>51520157</v>
      </c>
      <c r="F38" s="22">
        <v>51520157</v>
      </c>
      <c r="G38" s="22"/>
      <c r="H38" s="22">
        <v>199025</v>
      </c>
      <c r="I38" s="22">
        <v>5847670</v>
      </c>
      <c r="J38" s="22">
        <v>6046695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6046695</v>
      </c>
      <c r="X38" s="22">
        <v>12880041</v>
      </c>
      <c r="Y38" s="22">
        <v>-6833346</v>
      </c>
      <c r="Z38" s="23">
        <v>-53.053759689119005</v>
      </c>
      <c r="AA38" s="20">
        <v>51520157</v>
      </c>
    </row>
    <row r="39" spans="1:27" x14ac:dyDescent="0.25">
      <c r="A39" s="19" t="s">
        <v>65</v>
      </c>
      <c r="B39" s="15" t="s">
        <v>32</v>
      </c>
      <c r="C39" s="20">
        <v>50615302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45528677</v>
      </c>
      <c r="D40" s="20"/>
      <c r="E40" s="21">
        <v>68410821</v>
      </c>
      <c r="F40" s="22">
        <v>68410821</v>
      </c>
      <c r="G40" s="22">
        <v>4173950</v>
      </c>
      <c r="H40" s="22">
        <v>4141886</v>
      </c>
      <c r="I40" s="22">
        <v>4141886</v>
      </c>
      <c r="J40" s="22">
        <v>12457722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12457722</v>
      </c>
      <c r="X40" s="22">
        <v>17102706</v>
      </c>
      <c r="Y40" s="22">
        <v>-4644984</v>
      </c>
      <c r="Z40" s="23">
        <v>-27.159351274587774</v>
      </c>
      <c r="AA40" s="20">
        <v>68410821</v>
      </c>
    </row>
    <row r="41" spans="1:27" x14ac:dyDescent="0.25">
      <c r="A41" s="19" t="s">
        <v>40</v>
      </c>
      <c r="B41" s="15" t="s">
        <v>32</v>
      </c>
      <c r="C41" s="20">
        <v>10037556</v>
      </c>
      <c r="D41" s="20"/>
      <c r="E41" s="21"/>
      <c r="F41" s="22"/>
      <c r="G41" s="22">
        <v>11220</v>
      </c>
      <c r="H41" s="22">
        <v>26747</v>
      </c>
      <c r="I41" s="22">
        <v>9417</v>
      </c>
      <c r="J41" s="22">
        <v>47384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47384</v>
      </c>
      <c r="X41" s="22"/>
      <c r="Y41" s="22">
        <v>47384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105920311</v>
      </c>
      <c r="D42" s="20"/>
      <c r="E42" s="21">
        <v>59762712</v>
      </c>
      <c r="F42" s="22">
        <v>59762712</v>
      </c>
      <c r="G42" s="22">
        <v>5526535</v>
      </c>
      <c r="H42" s="22">
        <v>9992350</v>
      </c>
      <c r="I42" s="22">
        <v>5029793</v>
      </c>
      <c r="J42" s="22">
        <v>20548678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20548678</v>
      </c>
      <c r="X42" s="22">
        <v>14940678</v>
      </c>
      <c r="Y42" s="22">
        <v>5608000</v>
      </c>
      <c r="Z42" s="23">
        <v>37.535110521758114</v>
      </c>
      <c r="AA42" s="20">
        <v>59762712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52158986</v>
      </c>
      <c r="D45" s="20"/>
      <c r="E45" s="21">
        <v>24334275</v>
      </c>
      <c r="F45" s="22">
        <v>24334275</v>
      </c>
      <c r="G45" s="22">
        <v>2646857</v>
      </c>
      <c r="H45" s="22">
        <v>4005126</v>
      </c>
      <c r="I45" s="22">
        <v>1256619</v>
      </c>
      <c r="J45" s="22">
        <v>7908602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7908602</v>
      </c>
      <c r="X45" s="22">
        <v>6083565</v>
      </c>
      <c r="Y45" s="22">
        <v>1825037</v>
      </c>
      <c r="Z45" s="23">
        <v>29.999465773769163</v>
      </c>
      <c r="AA45" s="20">
        <v>24334275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451694850</v>
      </c>
      <c r="D48" s="29">
        <f t="shared" ref="D48:Y48" si="1">SUM(D35:D47)</f>
        <v>0</v>
      </c>
      <c r="E48" s="30">
        <f t="shared" si="1"/>
        <v>340569683</v>
      </c>
      <c r="F48" s="31">
        <f t="shared" si="1"/>
        <v>340569683</v>
      </c>
      <c r="G48" s="31">
        <f t="shared" si="1"/>
        <v>23910605</v>
      </c>
      <c r="H48" s="31">
        <f t="shared" si="1"/>
        <v>29106329</v>
      </c>
      <c r="I48" s="31">
        <f t="shared" si="1"/>
        <v>26851842</v>
      </c>
      <c r="J48" s="31">
        <f t="shared" si="1"/>
        <v>79868776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79868776</v>
      </c>
      <c r="X48" s="31">
        <f t="shared" si="1"/>
        <v>85142415</v>
      </c>
      <c r="Y48" s="31">
        <f t="shared" si="1"/>
        <v>-5273639</v>
      </c>
      <c r="Z48" s="32">
        <f>+IF(X48&lt;&gt;0,+(Y48/X48)*100,0)</f>
        <v>-6.1939034733745801</v>
      </c>
      <c r="AA48" s="29">
        <f>SUM(AA35:AA47)</f>
        <v>340569683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-346395814</v>
      </c>
      <c r="D49" s="39">
        <f t="shared" si="2"/>
        <v>0</v>
      </c>
      <c r="E49" s="40">
        <f t="shared" si="2"/>
        <v>-209989149</v>
      </c>
      <c r="F49" s="41">
        <f t="shared" si="2"/>
        <v>-209989149</v>
      </c>
      <c r="G49" s="41">
        <f t="shared" si="2"/>
        <v>-11986701</v>
      </c>
      <c r="H49" s="41">
        <f t="shared" si="2"/>
        <v>-17125231</v>
      </c>
      <c r="I49" s="41">
        <f t="shared" si="2"/>
        <v>-15978232</v>
      </c>
      <c r="J49" s="41">
        <f t="shared" si="2"/>
        <v>-45090164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-45090164</v>
      </c>
      <c r="X49" s="41">
        <f t="shared" si="2"/>
        <v>-52497279</v>
      </c>
      <c r="Y49" s="41">
        <f t="shared" si="2"/>
        <v>7407115</v>
      </c>
      <c r="Z49" s="42">
        <f>+IF(X49&lt;&gt;0,+(Y49/X49)*100,0)</f>
        <v>-14.109521752546449</v>
      </c>
      <c r="AA49" s="39">
        <f>+AA33-AA48</f>
        <v>-209989149</v>
      </c>
    </row>
    <row r="50" spans="1:27" x14ac:dyDescent="0.25">
      <c r="A50" s="43" t="s">
        <v>75</v>
      </c>
      <c r="B50" s="15" t="s">
        <v>32</v>
      </c>
      <c r="C50" s="20">
        <v>269137000</v>
      </c>
      <c r="D50" s="20"/>
      <c r="E50" s="21">
        <v>315123000</v>
      </c>
      <c r="F50" s="22">
        <v>315123000</v>
      </c>
      <c r="G50" s="22"/>
      <c r="H50" s="22">
        <v>10971463</v>
      </c>
      <c r="I50" s="22">
        <v>27142966</v>
      </c>
      <c r="J50" s="22">
        <v>38114429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38114429</v>
      </c>
      <c r="X50" s="22">
        <v>78780750</v>
      </c>
      <c r="Y50" s="22">
        <v>-40666321</v>
      </c>
      <c r="Z50" s="23">
        <v>-51.619616467220744</v>
      </c>
      <c r="AA50" s="20">
        <v>315123000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-77258814</v>
      </c>
      <c r="D52" s="48">
        <f t="shared" si="3"/>
        <v>0</v>
      </c>
      <c r="E52" s="49">
        <f t="shared" si="3"/>
        <v>105133851</v>
      </c>
      <c r="F52" s="50">
        <f t="shared" si="3"/>
        <v>105133851</v>
      </c>
      <c r="G52" s="50">
        <f t="shared" si="3"/>
        <v>-11986701</v>
      </c>
      <c r="H52" s="50">
        <f t="shared" si="3"/>
        <v>-6153768</v>
      </c>
      <c r="I52" s="50">
        <f t="shared" si="3"/>
        <v>11164734</v>
      </c>
      <c r="J52" s="50">
        <f t="shared" si="3"/>
        <v>-6975735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-6975735</v>
      </c>
      <c r="X52" s="50">
        <f t="shared" si="3"/>
        <v>26283471</v>
      </c>
      <c r="Y52" s="50">
        <f t="shared" si="3"/>
        <v>-33259206</v>
      </c>
      <c r="Z52" s="51">
        <f>+IF(X52&lt;&gt;0,+(Y52/X52)*100,0)</f>
        <v>-126.54038730272725</v>
      </c>
      <c r="AA52" s="48">
        <f>SUM(AA49:AA51)</f>
        <v>105133851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-77258814</v>
      </c>
      <c r="D54" s="54">
        <f>+D52-D53</f>
        <v>0</v>
      </c>
      <c r="E54" s="55">
        <f t="shared" si="4"/>
        <v>105133851</v>
      </c>
      <c r="F54" s="56">
        <f t="shared" si="4"/>
        <v>105133851</v>
      </c>
      <c r="G54" s="56">
        <f t="shared" si="4"/>
        <v>-11986701</v>
      </c>
      <c r="H54" s="56">
        <f t="shared" si="4"/>
        <v>-6153768</v>
      </c>
      <c r="I54" s="56">
        <f t="shared" si="4"/>
        <v>11164734</v>
      </c>
      <c r="J54" s="56">
        <f t="shared" si="4"/>
        <v>-6975735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-6975735</v>
      </c>
      <c r="X54" s="56">
        <f t="shared" si="4"/>
        <v>26283471</v>
      </c>
      <c r="Y54" s="56">
        <f t="shared" si="4"/>
        <v>-33259206</v>
      </c>
      <c r="Z54" s="57">
        <f>+IF(X54&lt;&gt;0,+(Y54/X54)*100,0)</f>
        <v>-126.54038730272725</v>
      </c>
      <c r="AA54" s="54">
        <f>+AA52-AA53</f>
        <v>105133851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-77258814</v>
      </c>
      <c r="D57" s="48">
        <f>SUM(D54:D56)</f>
        <v>0</v>
      </c>
      <c r="E57" s="49">
        <f t="shared" si="5"/>
        <v>105133851</v>
      </c>
      <c r="F57" s="50">
        <f t="shared" si="5"/>
        <v>105133851</v>
      </c>
      <c r="G57" s="50">
        <f t="shared" si="5"/>
        <v>-11986701</v>
      </c>
      <c r="H57" s="50">
        <f t="shared" si="5"/>
        <v>-6153768</v>
      </c>
      <c r="I57" s="50">
        <f t="shared" si="5"/>
        <v>11164734</v>
      </c>
      <c r="J57" s="50">
        <f t="shared" si="5"/>
        <v>-6975735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-6975735</v>
      </c>
      <c r="X57" s="50">
        <f t="shared" si="5"/>
        <v>26283471</v>
      </c>
      <c r="Y57" s="50">
        <f t="shared" si="5"/>
        <v>-33259206</v>
      </c>
      <c r="Z57" s="51">
        <f>+IF(X57&lt;&gt;0,+(Y57/X57)*100,0)</f>
        <v>-126.54038730272725</v>
      </c>
      <c r="AA57" s="48">
        <f>SUM(AA54:AA56)</f>
        <v>105133851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-77258814</v>
      </c>
      <c r="D60" s="65">
        <f>SUM(D57:D59)</f>
        <v>0</v>
      </c>
      <c r="E60" s="66">
        <f t="shared" si="6"/>
        <v>105133851</v>
      </c>
      <c r="F60" s="67">
        <f t="shared" si="6"/>
        <v>105133851</v>
      </c>
      <c r="G60" s="67">
        <f t="shared" si="6"/>
        <v>-11986701</v>
      </c>
      <c r="H60" s="67">
        <f t="shared" si="6"/>
        <v>-6153768</v>
      </c>
      <c r="I60" s="67">
        <f t="shared" si="6"/>
        <v>11164734</v>
      </c>
      <c r="J60" s="67">
        <f t="shared" si="6"/>
        <v>-6975735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-6975735</v>
      </c>
      <c r="X60" s="67">
        <f t="shared" si="6"/>
        <v>26283471</v>
      </c>
      <c r="Y60" s="67">
        <f t="shared" si="6"/>
        <v>-33259206</v>
      </c>
      <c r="Z60" s="68">
        <f>+IF(X60&lt;&gt;0,+(Y60/X60)*100,0)</f>
        <v>-126.54038730272725</v>
      </c>
      <c r="AA60" s="65">
        <f>SUM(AA57:AA59)</f>
        <v>105133851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237440020</v>
      </c>
      <c r="D7" s="20"/>
      <c r="E7" s="21">
        <v>252277655</v>
      </c>
      <c r="F7" s="22">
        <v>252277655</v>
      </c>
      <c r="G7" s="22">
        <v>19727212</v>
      </c>
      <c r="H7" s="22">
        <v>20924578</v>
      </c>
      <c r="I7" s="22">
        <v>20334856</v>
      </c>
      <c r="J7" s="22">
        <v>60986646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60986646</v>
      </c>
      <c r="X7" s="22">
        <v>63069414</v>
      </c>
      <c r="Y7" s="22">
        <v>-2082768</v>
      </c>
      <c r="Z7" s="23">
        <v>-3.3023424000736714</v>
      </c>
      <c r="AA7" s="20">
        <v>252277655</v>
      </c>
    </row>
    <row r="8" spans="1:27" x14ac:dyDescent="0.25">
      <c r="A8" s="19" t="s">
        <v>36</v>
      </c>
      <c r="B8" s="15" t="s">
        <v>32</v>
      </c>
      <c r="C8" s="20">
        <v>62106</v>
      </c>
      <c r="D8" s="20"/>
      <c r="E8" s="21"/>
      <c r="F8" s="22"/>
      <c r="G8" s="22">
        <v>7017</v>
      </c>
      <c r="H8" s="22">
        <v>5107</v>
      </c>
      <c r="I8" s="22">
        <v>2339</v>
      </c>
      <c r="J8" s="22">
        <v>14463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14463</v>
      </c>
      <c r="X8" s="22"/>
      <c r="Y8" s="22">
        <v>14463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1282778</v>
      </c>
      <c r="D13" s="20"/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352716</v>
      </c>
      <c r="X13" s="22">
        <v>322725</v>
      </c>
      <c r="Y13" s="22">
        <v>29991</v>
      </c>
      <c r="Z13" s="23">
        <v>9.2930513595166158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104884784</v>
      </c>
      <c r="D26" s="20"/>
      <c r="E26" s="21">
        <v>109555401</v>
      </c>
      <c r="F26" s="22">
        <v>109555401</v>
      </c>
      <c r="G26" s="22">
        <v>45648035</v>
      </c>
      <c r="H26" s="22"/>
      <c r="I26" s="22"/>
      <c r="J26" s="22">
        <v>45648035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45648035</v>
      </c>
      <c r="X26" s="22">
        <v>27388851</v>
      </c>
      <c r="Y26" s="22">
        <v>18259184</v>
      </c>
      <c r="Z26" s="23">
        <v>66.666484110633192</v>
      </c>
      <c r="AA26" s="20">
        <v>109555401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332555</v>
      </c>
      <c r="H29" s="22">
        <v>314654</v>
      </c>
      <c r="I29" s="22">
        <v>327282</v>
      </c>
      <c r="J29" s="22">
        <v>974491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974491</v>
      </c>
      <c r="X29" s="22"/>
      <c r="Y29" s="22">
        <v>974491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343669688</v>
      </c>
      <c r="D33" s="29">
        <f t="shared" ref="D33:Y33" si="0">SUM(D6:D32)</f>
        <v>0</v>
      </c>
      <c r="E33" s="30">
        <f t="shared" si="0"/>
        <v>363123957</v>
      </c>
      <c r="F33" s="31">
        <f t="shared" si="0"/>
        <v>363123957</v>
      </c>
      <c r="G33" s="31">
        <f t="shared" si="0"/>
        <v>65832770</v>
      </c>
      <c r="H33" s="31">
        <f t="shared" si="0"/>
        <v>21360775</v>
      </c>
      <c r="I33" s="31">
        <f t="shared" si="0"/>
        <v>20782806</v>
      </c>
      <c r="J33" s="31">
        <f t="shared" si="0"/>
        <v>107976351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107976351</v>
      </c>
      <c r="X33" s="31">
        <f t="shared" si="0"/>
        <v>90780990</v>
      </c>
      <c r="Y33" s="31">
        <f t="shared" si="0"/>
        <v>17195361</v>
      </c>
      <c r="Z33" s="32">
        <f>+IF(X33&lt;&gt;0,+(Y33/X33)*100,0)</f>
        <v>18.941587880898851</v>
      </c>
      <c r="AA33" s="29">
        <f>SUM(AA6:AA32)</f>
        <v>363123957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105621158</v>
      </c>
      <c r="D35" s="20"/>
      <c r="E35" s="21">
        <v>83156879</v>
      </c>
      <c r="F35" s="22">
        <v>83156879</v>
      </c>
      <c r="G35" s="22">
        <v>7609645</v>
      </c>
      <c r="H35" s="22">
        <v>8437725</v>
      </c>
      <c r="I35" s="22">
        <v>8285620</v>
      </c>
      <c r="J35" s="22">
        <v>24332990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24332990</v>
      </c>
      <c r="X35" s="22">
        <v>20789217</v>
      </c>
      <c r="Y35" s="22">
        <v>3543773</v>
      </c>
      <c r="Z35" s="23">
        <v>17.046207175575685</v>
      </c>
      <c r="AA35" s="20">
        <v>83156879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205547264</v>
      </c>
      <c r="D38" s="20"/>
      <c r="E38" s="21">
        <v>172657805</v>
      </c>
      <c r="F38" s="22">
        <v>172657805</v>
      </c>
      <c r="G38" s="22">
        <v>17292002</v>
      </c>
      <c r="H38" s="22">
        <v>19854132</v>
      </c>
      <c r="I38" s="22">
        <v>19470804</v>
      </c>
      <c r="J38" s="22">
        <v>56616938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56616938</v>
      </c>
      <c r="X38" s="22">
        <v>43164450</v>
      </c>
      <c r="Y38" s="22">
        <v>13452488</v>
      </c>
      <c r="Z38" s="23">
        <v>31.165665263891928</v>
      </c>
      <c r="AA38" s="20">
        <v>172657805</v>
      </c>
    </row>
    <row r="39" spans="1:27" x14ac:dyDescent="0.25">
      <c r="A39" s="19" t="s">
        <v>65</v>
      </c>
      <c r="B39" s="15" t="s">
        <v>32</v>
      </c>
      <c r="C39" s="20">
        <v>88098673</v>
      </c>
      <c r="D39" s="20"/>
      <c r="E39" s="21">
        <v>12314346</v>
      </c>
      <c r="F39" s="22">
        <v>12314346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3078585</v>
      </c>
      <c r="Y39" s="22">
        <v>-3078585</v>
      </c>
      <c r="Z39" s="23">
        <v>-100</v>
      </c>
      <c r="AA39" s="20">
        <v>12314346</v>
      </c>
    </row>
    <row r="40" spans="1:27" x14ac:dyDescent="0.25">
      <c r="A40" s="19" t="s">
        <v>66</v>
      </c>
      <c r="B40" s="15" t="s">
        <v>32</v>
      </c>
      <c r="C40" s="20">
        <v>63634851</v>
      </c>
      <c r="D40" s="20"/>
      <c r="E40" s="21">
        <v>60495231</v>
      </c>
      <c r="F40" s="22">
        <v>60495231</v>
      </c>
      <c r="G40" s="22">
        <v>5300490</v>
      </c>
      <c r="H40" s="22">
        <v>5826380</v>
      </c>
      <c r="I40" s="22">
        <v>5472231</v>
      </c>
      <c r="J40" s="22">
        <v>16599101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16599101</v>
      </c>
      <c r="X40" s="22">
        <v>15123807</v>
      </c>
      <c r="Y40" s="22">
        <v>1475294</v>
      </c>
      <c r="Z40" s="23">
        <v>9.7547793356527226</v>
      </c>
      <c r="AA40" s="20">
        <v>60495231</v>
      </c>
    </row>
    <row r="41" spans="1:27" x14ac:dyDescent="0.25">
      <c r="A41" s="19" t="s">
        <v>40</v>
      </c>
      <c r="B41" s="15" t="s">
        <v>32</v>
      </c>
      <c r="C41" s="20">
        <v>17729981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104090459</v>
      </c>
      <c r="D42" s="20"/>
      <c r="E42" s="21">
        <v>6589979</v>
      </c>
      <c r="F42" s="22">
        <v>6589979</v>
      </c>
      <c r="G42" s="22"/>
      <c r="H42" s="22">
        <v>2864284</v>
      </c>
      <c r="I42" s="22">
        <v>6176880</v>
      </c>
      <c r="J42" s="22">
        <v>9041164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9041164</v>
      </c>
      <c r="X42" s="22">
        <v>1647495</v>
      </c>
      <c r="Y42" s="22">
        <v>7393669</v>
      </c>
      <c r="Z42" s="23">
        <v>448.7824849240817</v>
      </c>
      <c r="AA42" s="20">
        <v>6589979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23114887</v>
      </c>
      <c r="D44" s="20"/>
      <c r="E44" s="21">
        <v>27589818</v>
      </c>
      <c r="F44" s="22">
        <v>27589818</v>
      </c>
      <c r="G44" s="22">
        <v>1800022</v>
      </c>
      <c r="H44" s="22">
        <v>4589190</v>
      </c>
      <c r="I44" s="22">
        <v>2020550</v>
      </c>
      <c r="J44" s="22">
        <v>8409762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8409762</v>
      </c>
      <c r="X44" s="22">
        <v>6897456</v>
      </c>
      <c r="Y44" s="22">
        <v>1512306</v>
      </c>
      <c r="Z44" s="23">
        <v>21.925562120294785</v>
      </c>
      <c r="AA44" s="20">
        <v>27589818</v>
      </c>
    </row>
    <row r="45" spans="1:27" x14ac:dyDescent="0.25">
      <c r="A45" s="19" t="s">
        <v>70</v>
      </c>
      <c r="B45" s="15" t="s">
        <v>32</v>
      </c>
      <c r="C45" s="20">
        <v>8132205</v>
      </c>
      <c r="D45" s="20"/>
      <c r="E45" s="21">
        <v>5482901</v>
      </c>
      <c r="F45" s="22">
        <v>5482901</v>
      </c>
      <c r="G45" s="22">
        <v>868180</v>
      </c>
      <c r="H45" s="22">
        <v>299464</v>
      </c>
      <c r="I45" s="22">
        <v>794406</v>
      </c>
      <c r="J45" s="22">
        <v>1962050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1962050</v>
      </c>
      <c r="X45" s="22">
        <v>1370727</v>
      </c>
      <c r="Y45" s="22">
        <v>591323</v>
      </c>
      <c r="Z45" s="23">
        <v>43.13937056758931</v>
      </c>
      <c r="AA45" s="20">
        <v>5482901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615969478</v>
      </c>
      <c r="D48" s="29">
        <f t="shared" ref="D48:Y48" si="1">SUM(D35:D47)</f>
        <v>0</v>
      </c>
      <c r="E48" s="30">
        <f t="shared" si="1"/>
        <v>368286959</v>
      </c>
      <c r="F48" s="31">
        <f t="shared" si="1"/>
        <v>368286959</v>
      </c>
      <c r="G48" s="31">
        <f t="shared" si="1"/>
        <v>32870339</v>
      </c>
      <c r="H48" s="31">
        <f t="shared" si="1"/>
        <v>41871175</v>
      </c>
      <c r="I48" s="31">
        <f t="shared" si="1"/>
        <v>42220491</v>
      </c>
      <c r="J48" s="31">
        <f t="shared" si="1"/>
        <v>116962005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116962005</v>
      </c>
      <c r="X48" s="31">
        <f t="shared" si="1"/>
        <v>92071737</v>
      </c>
      <c r="Y48" s="31">
        <f t="shared" si="1"/>
        <v>24890268</v>
      </c>
      <c r="Z48" s="32">
        <f>+IF(X48&lt;&gt;0,+(Y48/X48)*100,0)</f>
        <v>27.033559712249154</v>
      </c>
      <c r="AA48" s="29">
        <f>SUM(AA35:AA47)</f>
        <v>368286959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-272299790</v>
      </c>
      <c r="D49" s="39">
        <f t="shared" si="2"/>
        <v>0</v>
      </c>
      <c r="E49" s="40">
        <f t="shared" si="2"/>
        <v>-5163002</v>
      </c>
      <c r="F49" s="41">
        <f t="shared" si="2"/>
        <v>-5163002</v>
      </c>
      <c r="G49" s="41">
        <f t="shared" si="2"/>
        <v>32962431</v>
      </c>
      <c r="H49" s="41">
        <f t="shared" si="2"/>
        <v>-20510400</v>
      </c>
      <c r="I49" s="41">
        <f t="shared" si="2"/>
        <v>-21437685</v>
      </c>
      <c r="J49" s="41">
        <f t="shared" si="2"/>
        <v>-8985654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-8985654</v>
      </c>
      <c r="X49" s="41">
        <f t="shared" si="2"/>
        <v>-1290747</v>
      </c>
      <c r="Y49" s="41">
        <f t="shared" si="2"/>
        <v>-7694907</v>
      </c>
      <c r="Z49" s="42">
        <f>+IF(X49&lt;&gt;0,+(Y49/X49)*100,0)</f>
        <v>596.15920083486537</v>
      </c>
      <c r="AA49" s="39">
        <f>+AA33-AA48</f>
        <v>-5163002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-272299790</v>
      </c>
      <c r="D52" s="48">
        <f t="shared" si="3"/>
        <v>0</v>
      </c>
      <c r="E52" s="49">
        <f t="shared" si="3"/>
        <v>-5163002</v>
      </c>
      <c r="F52" s="50">
        <f t="shared" si="3"/>
        <v>-5163002</v>
      </c>
      <c r="G52" s="50">
        <f t="shared" si="3"/>
        <v>32962431</v>
      </c>
      <c r="H52" s="50">
        <f t="shared" si="3"/>
        <v>-20510400</v>
      </c>
      <c r="I52" s="50">
        <f t="shared" si="3"/>
        <v>-21437685</v>
      </c>
      <c r="J52" s="50">
        <f t="shared" si="3"/>
        <v>-8985654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-8985654</v>
      </c>
      <c r="X52" s="50">
        <f t="shared" si="3"/>
        <v>-1290747</v>
      </c>
      <c r="Y52" s="50">
        <f t="shared" si="3"/>
        <v>-7694907</v>
      </c>
      <c r="Z52" s="51">
        <f>+IF(X52&lt;&gt;0,+(Y52/X52)*100,0)</f>
        <v>596.15920083486537</v>
      </c>
      <c r="AA52" s="48">
        <f>SUM(AA49:AA51)</f>
        <v>-5163002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-272299790</v>
      </c>
      <c r="D54" s="54">
        <f>+D52-D53</f>
        <v>0</v>
      </c>
      <c r="E54" s="55">
        <f t="shared" si="4"/>
        <v>-5163002</v>
      </c>
      <c r="F54" s="56">
        <f t="shared" si="4"/>
        <v>-5163002</v>
      </c>
      <c r="G54" s="56">
        <f t="shared" si="4"/>
        <v>32962431</v>
      </c>
      <c r="H54" s="56">
        <f t="shared" si="4"/>
        <v>-20510400</v>
      </c>
      <c r="I54" s="56">
        <f t="shared" si="4"/>
        <v>-21437685</v>
      </c>
      <c r="J54" s="56">
        <f t="shared" si="4"/>
        <v>-8985654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-8985654</v>
      </c>
      <c r="X54" s="56">
        <f t="shared" si="4"/>
        <v>-1290747</v>
      </c>
      <c r="Y54" s="56">
        <f t="shared" si="4"/>
        <v>-7694907</v>
      </c>
      <c r="Z54" s="57">
        <f>+IF(X54&lt;&gt;0,+(Y54/X54)*100,0)</f>
        <v>596.15920083486537</v>
      </c>
      <c r="AA54" s="54">
        <f>+AA52-AA53</f>
        <v>-5163002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-272299790</v>
      </c>
      <c r="D57" s="48">
        <f>SUM(D54:D56)</f>
        <v>0</v>
      </c>
      <c r="E57" s="49">
        <f t="shared" si="5"/>
        <v>-5163002</v>
      </c>
      <c r="F57" s="50">
        <f t="shared" si="5"/>
        <v>-5163002</v>
      </c>
      <c r="G57" s="50">
        <f t="shared" si="5"/>
        <v>32962431</v>
      </c>
      <c r="H57" s="50">
        <f t="shared" si="5"/>
        <v>-20510400</v>
      </c>
      <c r="I57" s="50">
        <f t="shared" si="5"/>
        <v>-21437685</v>
      </c>
      <c r="J57" s="50">
        <f t="shared" si="5"/>
        <v>-8985654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-8985654</v>
      </c>
      <c r="X57" s="50">
        <f t="shared" si="5"/>
        <v>-1290747</v>
      </c>
      <c r="Y57" s="50">
        <f t="shared" si="5"/>
        <v>-7694907</v>
      </c>
      <c r="Z57" s="51">
        <f>+IF(X57&lt;&gt;0,+(Y57/X57)*100,0)</f>
        <v>596.15920083486537</v>
      </c>
      <c r="AA57" s="48">
        <f>SUM(AA54:AA56)</f>
        <v>-5163002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-272299790</v>
      </c>
      <c r="D60" s="65">
        <f>SUM(D57:D59)</f>
        <v>0</v>
      </c>
      <c r="E60" s="66">
        <f t="shared" si="6"/>
        <v>-5163002</v>
      </c>
      <c r="F60" s="67">
        <f t="shared" si="6"/>
        <v>-5163002</v>
      </c>
      <c r="G60" s="67">
        <f t="shared" si="6"/>
        <v>32962431</v>
      </c>
      <c r="H60" s="67">
        <f t="shared" si="6"/>
        <v>-20510400</v>
      </c>
      <c r="I60" s="67">
        <f t="shared" si="6"/>
        <v>-21437685</v>
      </c>
      <c r="J60" s="67">
        <f t="shared" si="6"/>
        <v>-8985654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-8985654</v>
      </c>
      <c r="X60" s="67">
        <f t="shared" si="6"/>
        <v>-1290747</v>
      </c>
      <c r="Y60" s="67">
        <f t="shared" si="6"/>
        <v>-7694907</v>
      </c>
      <c r="Z60" s="68">
        <f>+IF(X60&lt;&gt;0,+(Y60/X60)*100,0)</f>
        <v>596.15920083486537</v>
      </c>
      <c r="AA60" s="65">
        <f>SUM(AA57:AA59)</f>
        <v>-5163002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23572607</v>
      </c>
      <c r="D7" s="20"/>
      <c r="E7" s="21">
        <v>28505000</v>
      </c>
      <c r="F7" s="22">
        <v>28505000</v>
      </c>
      <c r="G7" s="22">
        <v>2296597</v>
      </c>
      <c r="H7" s="22">
        <v>2416584</v>
      </c>
      <c r="I7" s="22">
        <v>551961</v>
      </c>
      <c r="J7" s="22">
        <v>5265142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5265142</v>
      </c>
      <c r="X7" s="22">
        <v>7126251</v>
      </c>
      <c r="Y7" s="22">
        <v>-1861109</v>
      </c>
      <c r="Z7" s="23">
        <v>-26.116242607789147</v>
      </c>
      <c r="AA7" s="20">
        <v>28505000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5173321</v>
      </c>
      <c r="D13" s="20"/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1308002</v>
      </c>
      <c r="X13" s="22">
        <v>5513670</v>
      </c>
      <c r="Y13" s="22">
        <v>-4205668</v>
      </c>
      <c r="Z13" s="23">
        <v>-76.277107625229661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733436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53882806</v>
      </c>
      <c r="D26" s="20"/>
      <c r="E26" s="21">
        <v>58627457</v>
      </c>
      <c r="F26" s="22">
        <v>58627457</v>
      </c>
      <c r="G26" s="22">
        <v>23380521</v>
      </c>
      <c r="H26" s="22"/>
      <c r="I26" s="22"/>
      <c r="J26" s="22">
        <v>23380521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23380521</v>
      </c>
      <c r="X26" s="22">
        <v>14656866</v>
      </c>
      <c r="Y26" s="22">
        <v>8723655</v>
      </c>
      <c r="Z26" s="23">
        <v>59.519238287366484</v>
      </c>
      <c r="AA26" s="20">
        <v>58627457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83362170</v>
      </c>
      <c r="D33" s="29">
        <f t="shared" ref="D33:Y33" si="0">SUM(D6:D32)</f>
        <v>0</v>
      </c>
      <c r="E33" s="30">
        <f t="shared" si="0"/>
        <v>109187131</v>
      </c>
      <c r="F33" s="31">
        <f t="shared" si="0"/>
        <v>109187131</v>
      </c>
      <c r="G33" s="31">
        <f t="shared" si="0"/>
        <v>26086514</v>
      </c>
      <c r="H33" s="31">
        <f t="shared" si="0"/>
        <v>2824859</v>
      </c>
      <c r="I33" s="31">
        <f t="shared" si="0"/>
        <v>1042292</v>
      </c>
      <c r="J33" s="31">
        <f t="shared" si="0"/>
        <v>29953665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29953665</v>
      </c>
      <c r="X33" s="31">
        <f t="shared" si="0"/>
        <v>27296787</v>
      </c>
      <c r="Y33" s="31">
        <f t="shared" si="0"/>
        <v>2656878</v>
      </c>
      <c r="Z33" s="32">
        <f>+IF(X33&lt;&gt;0,+(Y33/X33)*100,0)</f>
        <v>9.7332993806194121</v>
      </c>
      <c r="AA33" s="29">
        <f>SUM(AA6:AA32)</f>
        <v>109187131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40296316</v>
      </c>
      <c r="D35" s="20"/>
      <c r="E35" s="21">
        <v>33208763</v>
      </c>
      <c r="F35" s="22">
        <v>33208763</v>
      </c>
      <c r="G35" s="22">
        <v>3501827</v>
      </c>
      <c r="H35" s="22">
        <v>3313529</v>
      </c>
      <c r="I35" s="22">
        <v>3636373</v>
      </c>
      <c r="J35" s="22">
        <v>10451729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10451729</v>
      </c>
      <c r="X35" s="22">
        <v>8302182</v>
      </c>
      <c r="Y35" s="22">
        <v>2149547</v>
      </c>
      <c r="Z35" s="23">
        <v>25.891350008949455</v>
      </c>
      <c r="AA35" s="20">
        <v>33208763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25949733</v>
      </c>
      <c r="D38" s="20"/>
      <c r="E38" s="21"/>
      <c r="F38" s="22"/>
      <c r="G38" s="22"/>
      <c r="H38" s="22"/>
      <c r="I38" s="22">
        <v>2078228</v>
      </c>
      <c r="J38" s="22">
        <v>2078228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2078228</v>
      </c>
      <c r="X38" s="22"/>
      <c r="Y38" s="22">
        <v>2078228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11992773</v>
      </c>
      <c r="D40" s="20"/>
      <c r="E40" s="21">
        <v>11855091</v>
      </c>
      <c r="F40" s="22">
        <v>11855091</v>
      </c>
      <c r="G40" s="22">
        <v>999398</v>
      </c>
      <c r="H40" s="22">
        <v>999398</v>
      </c>
      <c r="I40" s="22">
        <v>999398</v>
      </c>
      <c r="J40" s="22">
        <v>2998194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2998194</v>
      </c>
      <c r="X40" s="22">
        <v>2963772</v>
      </c>
      <c r="Y40" s="22">
        <v>34422</v>
      </c>
      <c r="Z40" s="23">
        <v>1.1614253728019563</v>
      </c>
      <c r="AA40" s="20">
        <v>11855091</v>
      </c>
    </row>
    <row r="41" spans="1:27" x14ac:dyDescent="0.25">
      <c r="A41" s="19" t="s">
        <v>40</v>
      </c>
      <c r="B41" s="15" t="s">
        <v>32</v>
      </c>
      <c r="C41" s="20">
        <v>44111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19857162</v>
      </c>
      <c r="D42" s="20"/>
      <c r="E42" s="21">
        <v>11656931</v>
      </c>
      <c r="F42" s="22">
        <v>11656931</v>
      </c>
      <c r="G42" s="22">
        <v>-135880</v>
      </c>
      <c r="H42" s="22">
        <v>1084114</v>
      </c>
      <c r="I42" s="22">
        <v>1512684</v>
      </c>
      <c r="J42" s="22">
        <v>2460918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2460918</v>
      </c>
      <c r="X42" s="22">
        <v>2914236</v>
      </c>
      <c r="Y42" s="22">
        <v>-453318</v>
      </c>
      <c r="Z42" s="23">
        <v>-15.555294766793082</v>
      </c>
      <c r="AA42" s="20">
        <v>11656931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491991</v>
      </c>
      <c r="D44" s="20"/>
      <c r="E44" s="21"/>
      <c r="F44" s="22"/>
      <c r="G44" s="22"/>
      <c r="H44" s="22">
        <v>546008</v>
      </c>
      <c r="I44" s="22"/>
      <c r="J44" s="22">
        <v>546008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546008</v>
      </c>
      <c r="X44" s="22"/>
      <c r="Y44" s="22">
        <v>546008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1454284</v>
      </c>
      <c r="D45" s="20"/>
      <c r="E45" s="21">
        <v>1517498</v>
      </c>
      <c r="F45" s="22">
        <v>1517498</v>
      </c>
      <c r="G45" s="22">
        <v>100681</v>
      </c>
      <c r="H45" s="22">
        <v>79421</v>
      </c>
      <c r="I45" s="22">
        <v>96128</v>
      </c>
      <c r="J45" s="22">
        <v>276230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276230</v>
      </c>
      <c r="X45" s="22">
        <v>379377</v>
      </c>
      <c r="Y45" s="22">
        <v>-103147</v>
      </c>
      <c r="Z45" s="23">
        <v>-27.188522235138134</v>
      </c>
      <c r="AA45" s="20">
        <v>1517498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100086370</v>
      </c>
      <c r="D48" s="29">
        <f t="shared" ref="D48:Y48" si="1">SUM(D35:D47)</f>
        <v>0</v>
      </c>
      <c r="E48" s="30">
        <f t="shared" si="1"/>
        <v>58238283</v>
      </c>
      <c r="F48" s="31">
        <f t="shared" si="1"/>
        <v>58238283</v>
      </c>
      <c r="G48" s="31">
        <f t="shared" si="1"/>
        <v>4466026</v>
      </c>
      <c r="H48" s="31">
        <f t="shared" si="1"/>
        <v>6022470</v>
      </c>
      <c r="I48" s="31">
        <f t="shared" si="1"/>
        <v>8322811</v>
      </c>
      <c r="J48" s="31">
        <f t="shared" si="1"/>
        <v>18811307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18811307</v>
      </c>
      <c r="X48" s="31">
        <f t="shared" si="1"/>
        <v>14559567</v>
      </c>
      <c r="Y48" s="31">
        <f t="shared" si="1"/>
        <v>4251740</v>
      </c>
      <c r="Z48" s="32">
        <f>+IF(X48&lt;&gt;0,+(Y48/X48)*100,0)</f>
        <v>29.202379438894027</v>
      </c>
      <c r="AA48" s="29">
        <f>SUM(AA35:AA47)</f>
        <v>58238283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-16724200</v>
      </c>
      <c r="D49" s="39">
        <f t="shared" si="2"/>
        <v>0</v>
      </c>
      <c r="E49" s="40">
        <f t="shared" si="2"/>
        <v>50948848</v>
      </c>
      <c r="F49" s="41">
        <f t="shared" si="2"/>
        <v>50948848</v>
      </c>
      <c r="G49" s="41">
        <f t="shared" si="2"/>
        <v>21620488</v>
      </c>
      <c r="H49" s="41">
        <f t="shared" si="2"/>
        <v>-3197611</v>
      </c>
      <c r="I49" s="41">
        <f t="shared" si="2"/>
        <v>-7280519</v>
      </c>
      <c r="J49" s="41">
        <f t="shared" si="2"/>
        <v>11142358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11142358</v>
      </c>
      <c r="X49" s="41">
        <f t="shared" si="2"/>
        <v>12737220</v>
      </c>
      <c r="Y49" s="41">
        <f t="shared" si="2"/>
        <v>-1594862</v>
      </c>
      <c r="Z49" s="42">
        <f>+IF(X49&lt;&gt;0,+(Y49/X49)*100,0)</f>
        <v>-12.521272302747382</v>
      </c>
      <c r="AA49" s="39">
        <f>+AA33-AA48</f>
        <v>50948848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45872650</v>
      </c>
      <c r="F50" s="22">
        <v>45872650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11468163</v>
      </c>
      <c r="Y50" s="22">
        <v>-11468163</v>
      </c>
      <c r="Z50" s="23">
        <v>-100</v>
      </c>
      <c r="AA50" s="20">
        <v>45872650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-16724200</v>
      </c>
      <c r="D52" s="48">
        <f t="shared" si="3"/>
        <v>0</v>
      </c>
      <c r="E52" s="49">
        <f t="shared" si="3"/>
        <v>96821498</v>
      </c>
      <c r="F52" s="50">
        <f t="shared" si="3"/>
        <v>96821498</v>
      </c>
      <c r="G52" s="50">
        <f t="shared" si="3"/>
        <v>21620488</v>
      </c>
      <c r="H52" s="50">
        <f t="shared" si="3"/>
        <v>-3197611</v>
      </c>
      <c r="I52" s="50">
        <f t="shared" si="3"/>
        <v>-7280519</v>
      </c>
      <c r="J52" s="50">
        <f t="shared" si="3"/>
        <v>11142358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11142358</v>
      </c>
      <c r="X52" s="50">
        <f t="shared" si="3"/>
        <v>24205383</v>
      </c>
      <c r="Y52" s="50">
        <f t="shared" si="3"/>
        <v>-13063025</v>
      </c>
      <c r="Z52" s="51">
        <f>+IF(X52&lt;&gt;0,+(Y52/X52)*100,0)</f>
        <v>-53.967437738952526</v>
      </c>
      <c r="AA52" s="48">
        <f>SUM(AA49:AA51)</f>
        <v>96821498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-16724200</v>
      </c>
      <c r="D54" s="54">
        <f>+D52-D53</f>
        <v>0</v>
      </c>
      <c r="E54" s="55">
        <f t="shared" si="4"/>
        <v>96821498</v>
      </c>
      <c r="F54" s="56">
        <f t="shared" si="4"/>
        <v>96821498</v>
      </c>
      <c r="G54" s="56">
        <f t="shared" si="4"/>
        <v>21620488</v>
      </c>
      <c r="H54" s="56">
        <f t="shared" si="4"/>
        <v>-3197611</v>
      </c>
      <c r="I54" s="56">
        <f t="shared" si="4"/>
        <v>-7280519</v>
      </c>
      <c r="J54" s="56">
        <f t="shared" si="4"/>
        <v>11142358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11142358</v>
      </c>
      <c r="X54" s="56">
        <f t="shared" si="4"/>
        <v>24205383</v>
      </c>
      <c r="Y54" s="56">
        <f t="shared" si="4"/>
        <v>-13063025</v>
      </c>
      <c r="Z54" s="57">
        <f>+IF(X54&lt;&gt;0,+(Y54/X54)*100,0)</f>
        <v>-53.967437738952526</v>
      </c>
      <c r="AA54" s="54">
        <f>+AA52-AA53</f>
        <v>96821498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-16724200</v>
      </c>
      <c r="D57" s="48">
        <f>SUM(D54:D56)</f>
        <v>0</v>
      </c>
      <c r="E57" s="49">
        <f t="shared" si="5"/>
        <v>96821498</v>
      </c>
      <c r="F57" s="50">
        <f t="shared" si="5"/>
        <v>96821498</v>
      </c>
      <c r="G57" s="50">
        <f t="shared" si="5"/>
        <v>21620488</v>
      </c>
      <c r="H57" s="50">
        <f t="shared" si="5"/>
        <v>-3197611</v>
      </c>
      <c r="I57" s="50">
        <f t="shared" si="5"/>
        <v>-7280519</v>
      </c>
      <c r="J57" s="50">
        <f t="shared" si="5"/>
        <v>11142358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11142358</v>
      </c>
      <c r="X57" s="50">
        <f t="shared" si="5"/>
        <v>24205383</v>
      </c>
      <c r="Y57" s="50">
        <f t="shared" si="5"/>
        <v>-13063025</v>
      </c>
      <c r="Z57" s="51">
        <f>+IF(X57&lt;&gt;0,+(Y57/X57)*100,0)</f>
        <v>-53.967437738952526</v>
      </c>
      <c r="AA57" s="48">
        <f>SUM(AA54:AA56)</f>
        <v>96821498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-16724200</v>
      </c>
      <c r="D60" s="65">
        <f>SUM(D57:D59)</f>
        <v>0</v>
      </c>
      <c r="E60" s="66">
        <f t="shared" si="6"/>
        <v>96821498</v>
      </c>
      <c r="F60" s="67">
        <f t="shared" si="6"/>
        <v>96821498</v>
      </c>
      <c r="G60" s="67">
        <f t="shared" si="6"/>
        <v>21620488</v>
      </c>
      <c r="H60" s="67">
        <f t="shared" si="6"/>
        <v>-3197611</v>
      </c>
      <c r="I60" s="67">
        <f t="shared" si="6"/>
        <v>-7280519</v>
      </c>
      <c r="J60" s="67">
        <f t="shared" si="6"/>
        <v>11142358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11142358</v>
      </c>
      <c r="X60" s="67">
        <f t="shared" si="6"/>
        <v>24205383</v>
      </c>
      <c r="Y60" s="67">
        <f t="shared" si="6"/>
        <v>-13063025</v>
      </c>
      <c r="Z60" s="68">
        <f>+IF(X60&lt;&gt;0,+(Y60/X60)*100,0)</f>
        <v>-53.967437738952526</v>
      </c>
      <c r="AA60" s="65">
        <f>SUM(AA57:AA59)</f>
        <v>96821498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200936</v>
      </c>
      <c r="D40" s="20"/>
      <c r="E40" s="21"/>
      <c r="F40" s="22"/>
      <c r="G40" s="22"/>
      <c r="H40" s="22"/>
      <c r="I40" s="22">
        <v>50647</v>
      </c>
      <c r="J40" s="22">
        <v>50647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50647</v>
      </c>
      <c r="X40" s="22"/>
      <c r="Y40" s="22">
        <v>50647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200936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50647</v>
      </c>
      <c r="J48" s="31">
        <f t="shared" si="1"/>
        <v>50647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50647</v>
      </c>
      <c r="X48" s="31">
        <f t="shared" si="1"/>
        <v>0</v>
      </c>
      <c r="Y48" s="31">
        <f t="shared" si="1"/>
        <v>50647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-200936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-50647</v>
      </c>
      <c r="J49" s="41">
        <f t="shared" si="2"/>
        <v>-50647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-50647</v>
      </c>
      <c r="X49" s="41">
        <f t="shared" si="2"/>
        <v>0</v>
      </c>
      <c r="Y49" s="41">
        <f t="shared" si="2"/>
        <v>-50647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-200936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-50647</v>
      </c>
      <c r="J52" s="50">
        <f t="shared" si="3"/>
        <v>-50647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-50647</v>
      </c>
      <c r="X52" s="50">
        <f t="shared" si="3"/>
        <v>0</v>
      </c>
      <c r="Y52" s="50">
        <f t="shared" si="3"/>
        <v>-50647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-200936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-50647</v>
      </c>
      <c r="J54" s="56">
        <f t="shared" si="4"/>
        <v>-50647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-50647</v>
      </c>
      <c r="X54" s="56">
        <f t="shared" si="4"/>
        <v>0</v>
      </c>
      <c r="Y54" s="56">
        <f t="shared" si="4"/>
        <v>-50647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-200936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-50647</v>
      </c>
      <c r="J57" s="50">
        <f t="shared" si="5"/>
        <v>-50647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-50647</v>
      </c>
      <c r="X57" s="50">
        <f t="shared" si="5"/>
        <v>0</v>
      </c>
      <c r="Y57" s="50">
        <f t="shared" si="5"/>
        <v>-50647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-200936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-50647</v>
      </c>
      <c r="J60" s="67">
        <f t="shared" si="6"/>
        <v>-50647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-50647</v>
      </c>
      <c r="X60" s="67">
        <f t="shared" si="6"/>
        <v>0</v>
      </c>
      <c r="Y60" s="67">
        <f t="shared" si="6"/>
        <v>-50647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42483942</v>
      </c>
      <c r="D7" s="20"/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12734948</v>
      </c>
      <c r="X7" s="22">
        <v>14778051</v>
      </c>
      <c r="Y7" s="22">
        <v>-2043103</v>
      </c>
      <c r="Z7" s="23">
        <v>-13.825253411292193</v>
      </c>
      <c r="AA7" s="20">
        <v>59112208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24674466</v>
      </c>
      <c r="D29" s="20"/>
      <c r="E29" s="21">
        <v>20146250</v>
      </c>
      <c r="F29" s="22">
        <v>20146250</v>
      </c>
      <c r="G29" s="22"/>
      <c r="H29" s="22"/>
      <c r="I29" s="22">
        <v>7703296</v>
      </c>
      <c r="J29" s="22">
        <v>7703296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7703296</v>
      </c>
      <c r="X29" s="22">
        <v>5036565</v>
      </c>
      <c r="Y29" s="22">
        <v>2666731</v>
      </c>
      <c r="Z29" s="23">
        <v>52.947415550082241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67158408</v>
      </c>
      <c r="D33" s="29">
        <f t="shared" ref="D33:Y33" si="0">SUM(D6:D32)</f>
        <v>0</v>
      </c>
      <c r="E33" s="30">
        <f t="shared" si="0"/>
        <v>79258458</v>
      </c>
      <c r="F33" s="31">
        <f t="shared" si="0"/>
        <v>79258458</v>
      </c>
      <c r="G33" s="31">
        <f t="shared" si="0"/>
        <v>6618175</v>
      </c>
      <c r="H33" s="31">
        <f t="shared" si="0"/>
        <v>7585509</v>
      </c>
      <c r="I33" s="31">
        <f t="shared" si="0"/>
        <v>6234560</v>
      </c>
      <c r="J33" s="31">
        <f t="shared" si="0"/>
        <v>20438244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20438244</v>
      </c>
      <c r="X33" s="31">
        <f t="shared" si="0"/>
        <v>19814616</v>
      </c>
      <c r="Y33" s="31">
        <f t="shared" si="0"/>
        <v>623628</v>
      </c>
      <c r="Z33" s="32">
        <f>+IF(X33&lt;&gt;0,+(Y33/X33)*100,0)</f>
        <v>3.1473130743487538</v>
      </c>
      <c r="AA33" s="29">
        <f>SUM(AA6:AA32)</f>
        <v>79258458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-985832</v>
      </c>
      <c r="D35" s="20"/>
      <c r="E35" s="21">
        <v>20578434</v>
      </c>
      <c r="F35" s="22">
        <v>20578434</v>
      </c>
      <c r="G35" s="22">
        <v>1694050</v>
      </c>
      <c r="H35" s="22">
        <v>1297083</v>
      </c>
      <c r="I35" s="22">
        <v>1648943</v>
      </c>
      <c r="J35" s="22">
        <v>4640076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4640076</v>
      </c>
      <c r="X35" s="22">
        <v>5092532</v>
      </c>
      <c r="Y35" s="22">
        <v>-452456</v>
      </c>
      <c r="Z35" s="23">
        <v>-8.8846962571860129</v>
      </c>
      <c r="AA35" s="20">
        <v>20578434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31895202</v>
      </c>
      <c r="D38" s="20"/>
      <c r="E38" s="21">
        <v>12192067</v>
      </c>
      <c r="F38" s="22">
        <v>12192067</v>
      </c>
      <c r="G38" s="22">
        <v>641898</v>
      </c>
      <c r="H38" s="22">
        <v>2086291</v>
      </c>
      <c r="I38" s="22">
        <v>1048770</v>
      </c>
      <c r="J38" s="22">
        <v>3776959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3776959</v>
      </c>
      <c r="X38" s="22">
        <v>3006352</v>
      </c>
      <c r="Y38" s="22">
        <v>770607</v>
      </c>
      <c r="Z38" s="23">
        <v>25.632627184042324</v>
      </c>
      <c r="AA38" s="20">
        <v>12192067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24252051</v>
      </c>
      <c r="D40" s="20"/>
      <c r="E40" s="21">
        <v>24063000</v>
      </c>
      <c r="F40" s="22">
        <v>24063000</v>
      </c>
      <c r="G40" s="22">
        <v>2065429</v>
      </c>
      <c r="H40" s="22">
        <v>2065429</v>
      </c>
      <c r="I40" s="22">
        <v>1998783</v>
      </c>
      <c r="J40" s="22">
        <v>6129641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6129641</v>
      </c>
      <c r="X40" s="22">
        <v>6015747</v>
      </c>
      <c r="Y40" s="22">
        <v>113894</v>
      </c>
      <c r="Z40" s="23">
        <v>1.8932644607560789</v>
      </c>
      <c r="AA40" s="20">
        <v>24063000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14922874</v>
      </c>
      <c r="D42" s="20"/>
      <c r="E42" s="21">
        <v>32916663</v>
      </c>
      <c r="F42" s="22">
        <v>32916663</v>
      </c>
      <c r="G42" s="22">
        <v>3930882</v>
      </c>
      <c r="H42" s="22">
        <v>1500614</v>
      </c>
      <c r="I42" s="22">
        <v>2754365</v>
      </c>
      <c r="J42" s="22">
        <v>8185861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8185861</v>
      </c>
      <c r="X42" s="22">
        <v>8124999</v>
      </c>
      <c r="Y42" s="22">
        <v>60862</v>
      </c>
      <c r="Z42" s="23">
        <v>0.74907086142410606</v>
      </c>
      <c r="AA42" s="20">
        <v>32916663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197902</v>
      </c>
      <c r="D45" s="20"/>
      <c r="E45" s="21">
        <v>205600</v>
      </c>
      <c r="F45" s="22">
        <v>205600</v>
      </c>
      <c r="G45" s="22">
        <v>14033</v>
      </c>
      <c r="H45" s="22">
        <v>17088</v>
      </c>
      <c r="I45" s="22">
        <v>13944</v>
      </c>
      <c r="J45" s="22">
        <v>45065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45065</v>
      </c>
      <c r="X45" s="22">
        <v>51399</v>
      </c>
      <c r="Y45" s="22">
        <v>-6334</v>
      </c>
      <c r="Z45" s="23">
        <v>-12.323196949356992</v>
      </c>
      <c r="AA45" s="20">
        <v>205600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25114383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95396580</v>
      </c>
      <c r="D48" s="29">
        <f t="shared" ref="D48:Y48" si="1">SUM(D35:D47)</f>
        <v>0</v>
      </c>
      <c r="E48" s="30">
        <f t="shared" si="1"/>
        <v>89955764</v>
      </c>
      <c r="F48" s="31">
        <f t="shared" si="1"/>
        <v>89955764</v>
      </c>
      <c r="G48" s="31">
        <f t="shared" si="1"/>
        <v>8346292</v>
      </c>
      <c r="H48" s="31">
        <f t="shared" si="1"/>
        <v>6966505</v>
      </c>
      <c r="I48" s="31">
        <f t="shared" si="1"/>
        <v>7464805</v>
      </c>
      <c r="J48" s="31">
        <f t="shared" si="1"/>
        <v>22777602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22777602</v>
      </c>
      <c r="X48" s="31">
        <f t="shared" si="1"/>
        <v>22291029</v>
      </c>
      <c r="Y48" s="31">
        <f t="shared" si="1"/>
        <v>486573</v>
      </c>
      <c r="Z48" s="32">
        <f>+IF(X48&lt;&gt;0,+(Y48/X48)*100,0)</f>
        <v>2.1828198240646497</v>
      </c>
      <c r="AA48" s="29">
        <f>SUM(AA35:AA47)</f>
        <v>89955764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-28238172</v>
      </c>
      <c r="D49" s="39">
        <f t="shared" si="2"/>
        <v>0</v>
      </c>
      <c r="E49" s="40">
        <f t="shared" si="2"/>
        <v>-10697306</v>
      </c>
      <c r="F49" s="41">
        <f t="shared" si="2"/>
        <v>-10697306</v>
      </c>
      <c r="G49" s="41">
        <f t="shared" si="2"/>
        <v>-1728117</v>
      </c>
      <c r="H49" s="41">
        <f t="shared" si="2"/>
        <v>619004</v>
      </c>
      <c r="I49" s="41">
        <f t="shared" si="2"/>
        <v>-1230245</v>
      </c>
      <c r="J49" s="41">
        <f t="shared" si="2"/>
        <v>-2339358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-2339358</v>
      </c>
      <c r="X49" s="41">
        <f t="shared" si="2"/>
        <v>-2476413</v>
      </c>
      <c r="Y49" s="41">
        <f t="shared" si="2"/>
        <v>137055</v>
      </c>
      <c r="Z49" s="42">
        <f>+IF(X49&lt;&gt;0,+(Y49/X49)*100,0)</f>
        <v>-5.5344161091061954</v>
      </c>
      <c r="AA49" s="39">
        <f>+AA33-AA48</f>
        <v>-10697306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-28238172</v>
      </c>
      <c r="D52" s="48">
        <f t="shared" si="3"/>
        <v>0</v>
      </c>
      <c r="E52" s="49">
        <f t="shared" si="3"/>
        <v>-10697306</v>
      </c>
      <c r="F52" s="50">
        <f t="shared" si="3"/>
        <v>-10697306</v>
      </c>
      <c r="G52" s="50">
        <f t="shared" si="3"/>
        <v>-1728117</v>
      </c>
      <c r="H52" s="50">
        <f t="shared" si="3"/>
        <v>619004</v>
      </c>
      <c r="I52" s="50">
        <f t="shared" si="3"/>
        <v>-1230245</v>
      </c>
      <c r="J52" s="50">
        <f t="shared" si="3"/>
        <v>-2339358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-2339358</v>
      </c>
      <c r="X52" s="50">
        <f t="shared" si="3"/>
        <v>-2476413</v>
      </c>
      <c r="Y52" s="50">
        <f t="shared" si="3"/>
        <v>137055</v>
      </c>
      <c r="Z52" s="51">
        <f>+IF(X52&lt;&gt;0,+(Y52/X52)*100,0)</f>
        <v>-5.5344161091061954</v>
      </c>
      <c r="AA52" s="48">
        <f>SUM(AA49:AA51)</f>
        <v>-10697306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-28238172</v>
      </c>
      <c r="D54" s="54">
        <f>+D52-D53</f>
        <v>0</v>
      </c>
      <c r="E54" s="55">
        <f t="shared" si="4"/>
        <v>-10697306</v>
      </c>
      <c r="F54" s="56">
        <f t="shared" si="4"/>
        <v>-10697306</v>
      </c>
      <c r="G54" s="56">
        <f t="shared" si="4"/>
        <v>-1728117</v>
      </c>
      <c r="H54" s="56">
        <f t="shared" si="4"/>
        <v>619004</v>
      </c>
      <c r="I54" s="56">
        <f t="shared" si="4"/>
        <v>-1230245</v>
      </c>
      <c r="J54" s="56">
        <f t="shared" si="4"/>
        <v>-2339358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-2339358</v>
      </c>
      <c r="X54" s="56">
        <f t="shared" si="4"/>
        <v>-2476413</v>
      </c>
      <c r="Y54" s="56">
        <f t="shared" si="4"/>
        <v>137055</v>
      </c>
      <c r="Z54" s="57">
        <f>+IF(X54&lt;&gt;0,+(Y54/X54)*100,0)</f>
        <v>-5.5344161091061954</v>
      </c>
      <c r="AA54" s="54">
        <f>+AA52-AA53</f>
        <v>-10697306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-28238172</v>
      </c>
      <c r="D57" s="48">
        <f>SUM(D54:D56)</f>
        <v>0</v>
      </c>
      <c r="E57" s="49">
        <f t="shared" si="5"/>
        <v>-10697306</v>
      </c>
      <c r="F57" s="50">
        <f t="shared" si="5"/>
        <v>-10697306</v>
      </c>
      <c r="G57" s="50">
        <f t="shared" si="5"/>
        <v>-1728117</v>
      </c>
      <c r="H57" s="50">
        <f t="shared" si="5"/>
        <v>619004</v>
      </c>
      <c r="I57" s="50">
        <f t="shared" si="5"/>
        <v>-1230245</v>
      </c>
      <c r="J57" s="50">
        <f t="shared" si="5"/>
        <v>-2339358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-2339358</v>
      </c>
      <c r="X57" s="50">
        <f t="shared" si="5"/>
        <v>-2476413</v>
      </c>
      <c r="Y57" s="50">
        <f t="shared" si="5"/>
        <v>137055</v>
      </c>
      <c r="Z57" s="51">
        <f>+IF(X57&lt;&gt;0,+(Y57/X57)*100,0)</f>
        <v>-5.5344161091061954</v>
      </c>
      <c r="AA57" s="48">
        <f>SUM(AA54:AA56)</f>
        <v>-10697306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-28238172</v>
      </c>
      <c r="D60" s="65">
        <f>SUM(D57:D59)</f>
        <v>0</v>
      </c>
      <c r="E60" s="66">
        <f t="shared" si="6"/>
        <v>-10697306</v>
      </c>
      <c r="F60" s="67">
        <f t="shared" si="6"/>
        <v>-10697306</v>
      </c>
      <c r="G60" s="67">
        <f t="shared" si="6"/>
        <v>-1728117</v>
      </c>
      <c r="H60" s="67">
        <f t="shared" si="6"/>
        <v>619004</v>
      </c>
      <c r="I60" s="67">
        <f t="shared" si="6"/>
        <v>-1230245</v>
      </c>
      <c r="J60" s="67">
        <f t="shared" si="6"/>
        <v>-2339358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-2339358</v>
      </c>
      <c r="X60" s="67">
        <f t="shared" si="6"/>
        <v>-2476413</v>
      </c>
      <c r="Y60" s="67">
        <f t="shared" si="6"/>
        <v>137055</v>
      </c>
      <c r="Z60" s="68">
        <f>+IF(X60&lt;&gt;0,+(Y60/X60)*100,0)</f>
        <v>-5.5344161091061954</v>
      </c>
      <c r="AA60" s="65">
        <f>SUM(AA57:AA59)</f>
        <v>-10697306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</v>
      </c>
      <c r="D40" s="20"/>
      <c r="E40" s="21">
        <v>2220</v>
      </c>
      <c r="F40" s="22">
        <v>2220</v>
      </c>
      <c r="G40" s="22">
        <v>248</v>
      </c>
      <c r="H40" s="22">
        <v>264</v>
      </c>
      <c r="I40" s="22">
        <v>256</v>
      </c>
      <c r="J40" s="22">
        <v>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768</v>
      </c>
      <c r="X40" s="22">
        <v>555</v>
      </c>
      <c r="Y40" s="22">
        <v>213</v>
      </c>
      <c r="Z40" s="23">
        <v>38.378378378378379</v>
      </c>
      <c r="AA40" s="20">
        <v>2220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3014</v>
      </c>
      <c r="D48" s="29">
        <f t="shared" ref="D48:Y48" si="1">SUM(D35:D47)</f>
        <v>0</v>
      </c>
      <c r="E48" s="30">
        <f t="shared" si="1"/>
        <v>2220</v>
      </c>
      <c r="F48" s="31">
        <f t="shared" si="1"/>
        <v>2220</v>
      </c>
      <c r="G48" s="31">
        <f t="shared" si="1"/>
        <v>248</v>
      </c>
      <c r="H48" s="31">
        <f t="shared" si="1"/>
        <v>264</v>
      </c>
      <c r="I48" s="31">
        <f t="shared" si="1"/>
        <v>256</v>
      </c>
      <c r="J48" s="31">
        <f t="shared" si="1"/>
        <v>768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</v>
      </c>
      <c r="X48" s="31">
        <f t="shared" si="1"/>
        <v>555</v>
      </c>
      <c r="Y48" s="31">
        <f t="shared" si="1"/>
        <v>213</v>
      </c>
      <c r="Z48" s="32">
        <f>+IF(X48&lt;&gt;0,+(Y48/X48)*100,0)</f>
        <v>38.378378378378379</v>
      </c>
      <c r="AA48" s="29">
        <f>SUM(AA35:AA47)</f>
        <v>2220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-3014</v>
      </c>
      <c r="D49" s="39">
        <f t="shared" si="2"/>
        <v>0</v>
      </c>
      <c r="E49" s="40">
        <f t="shared" si="2"/>
        <v>-2220</v>
      </c>
      <c r="F49" s="41">
        <f t="shared" si="2"/>
        <v>-2220</v>
      </c>
      <c r="G49" s="41">
        <f t="shared" si="2"/>
        <v>-248</v>
      </c>
      <c r="H49" s="41">
        <f t="shared" si="2"/>
        <v>-264</v>
      </c>
      <c r="I49" s="41">
        <f t="shared" si="2"/>
        <v>-256</v>
      </c>
      <c r="J49" s="41">
        <f t="shared" si="2"/>
        <v>-768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-768</v>
      </c>
      <c r="X49" s="41">
        <f t="shared" si="2"/>
        <v>-555</v>
      </c>
      <c r="Y49" s="41">
        <f t="shared" si="2"/>
        <v>-213</v>
      </c>
      <c r="Z49" s="42">
        <f>+IF(X49&lt;&gt;0,+(Y49/X49)*100,0)</f>
        <v>38.378378378378379</v>
      </c>
      <c r="AA49" s="39">
        <f>+AA33-AA48</f>
        <v>-2220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-3014</v>
      </c>
      <c r="D52" s="48">
        <f t="shared" si="3"/>
        <v>0</v>
      </c>
      <c r="E52" s="49">
        <f t="shared" si="3"/>
        <v>-2220</v>
      </c>
      <c r="F52" s="50">
        <f t="shared" si="3"/>
        <v>-2220</v>
      </c>
      <c r="G52" s="50">
        <f t="shared" si="3"/>
        <v>-248</v>
      </c>
      <c r="H52" s="50">
        <f t="shared" si="3"/>
        <v>-264</v>
      </c>
      <c r="I52" s="50">
        <f t="shared" si="3"/>
        <v>-256</v>
      </c>
      <c r="J52" s="50">
        <f t="shared" si="3"/>
        <v>-768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-768</v>
      </c>
      <c r="X52" s="50">
        <f t="shared" si="3"/>
        <v>-555</v>
      </c>
      <c r="Y52" s="50">
        <f t="shared" si="3"/>
        <v>-213</v>
      </c>
      <c r="Z52" s="51">
        <f>+IF(X52&lt;&gt;0,+(Y52/X52)*100,0)</f>
        <v>38.378378378378379</v>
      </c>
      <c r="AA52" s="48">
        <f>SUM(AA49:AA51)</f>
        <v>-2220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-3014</v>
      </c>
      <c r="D54" s="54">
        <f>+D52-D53</f>
        <v>0</v>
      </c>
      <c r="E54" s="55">
        <f t="shared" si="4"/>
        <v>-2220</v>
      </c>
      <c r="F54" s="56">
        <f t="shared" si="4"/>
        <v>-2220</v>
      </c>
      <c r="G54" s="56">
        <f t="shared" si="4"/>
        <v>-248</v>
      </c>
      <c r="H54" s="56">
        <f t="shared" si="4"/>
        <v>-264</v>
      </c>
      <c r="I54" s="56">
        <f t="shared" si="4"/>
        <v>-256</v>
      </c>
      <c r="J54" s="56">
        <f t="shared" si="4"/>
        <v>-768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-768</v>
      </c>
      <c r="X54" s="56">
        <f t="shared" si="4"/>
        <v>-555</v>
      </c>
      <c r="Y54" s="56">
        <f t="shared" si="4"/>
        <v>-213</v>
      </c>
      <c r="Z54" s="57">
        <f>+IF(X54&lt;&gt;0,+(Y54/X54)*100,0)</f>
        <v>38.378378378378379</v>
      </c>
      <c r="AA54" s="54">
        <f>+AA52-AA53</f>
        <v>-2220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-3014</v>
      </c>
      <c r="D57" s="48">
        <f>SUM(D54:D56)</f>
        <v>0</v>
      </c>
      <c r="E57" s="49">
        <f t="shared" si="5"/>
        <v>-2220</v>
      </c>
      <c r="F57" s="50">
        <f t="shared" si="5"/>
        <v>-2220</v>
      </c>
      <c r="G57" s="50">
        <f t="shared" si="5"/>
        <v>-248</v>
      </c>
      <c r="H57" s="50">
        <f t="shared" si="5"/>
        <v>-264</v>
      </c>
      <c r="I57" s="50">
        <f t="shared" si="5"/>
        <v>-256</v>
      </c>
      <c r="J57" s="50">
        <f t="shared" si="5"/>
        <v>-768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-768</v>
      </c>
      <c r="X57" s="50">
        <f t="shared" si="5"/>
        <v>-555</v>
      </c>
      <c r="Y57" s="50">
        <f t="shared" si="5"/>
        <v>-213</v>
      </c>
      <c r="Z57" s="51">
        <f>+IF(X57&lt;&gt;0,+(Y57/X57)*100,0)</f>
        <v>38.378378378378379</v>
      </c>
      <c r="AA57" s="48">
        <f>SUM(AA54:AA56)</f>
        <v>-2220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-3014</v>
      </c>
      <c r="D60" s="65">
        <f>SUM(D57:D59)</f>
        <v>0</v>
      </c>
      <c r="E60" s="66">
        <f t="shared" si="6"/>
        <v>-2220</v>
      </c>
      <c r="F60" s="67">
        <f t="shared" si="6"/>
        <v>-2220</v>
      </c>
      <c r="G60" s="67">
        <f t="shared" si="6"/>
        <v>-248</v>
      </c>
      <c r="H60" s="67">
        <f t="shared" si="6"/>
        <v>-264</v>
      </c>
      <c r="I60" s="67">
        <f t="shared" si="6"/>
        <v>-256</v>
      </c>
      <c r="J60" s="67">
        <f t="shared" si="6"/>
        <v>-768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-768</v>
      </c>
      <c r="X60" s="67">
        <f t="shared" si="6"/>
        <v>-555</v>
      </c>
      <c r="Y60" s="67">
        <f t="shared" si="6"/>
        <v>-213</v>
      </c>
      <c r="Z60" s="68">
        <f>+IF(X60&lt;&gt;0,+(Y60/X60)*100,0)</f>
        <v>38.378378378378379</v>
      </c>
      <c r="AA60" s="65">
        <f>SUM(AA57:AA59)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55414084</v>
      </c>
      <c r="D7" s="20"/>
      <c r="E7" s="21">
        <v>63953799</v>
      </c>
      <c r="F7" s="22">
        <v>63953799</v>
      </c>
      <c r="G7" s="22">
        <v>4629783</v>
      </c>
      <c r="H7" s="22">
        <v>3426895</v>
      </c>
      <c r="I7" s="22">
        <v>4556346</v>
      </c>
      <c r="J7" s="22">
        <v>12613024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12613024</v>
      </c>
      <c r="X7" s="22">
        <v>15988431</v>
      </c>
      <c r="Y7" s="22">
        <v>-3375407</v>
      </c>
      <c r="Z7" s="23">
        <v>-21.111558726431632</v>
      </c>
      <c r="AA7" s="20">
        <v>63953799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651837</v>
      </c>
      <c r="D13" s="20"/>
      <c r="E13" s="21">
        <v>799714</v>
      </c>
      <c r="F13" s="22">
        <v>799714</v>
      </c>
      <c r="G13" s="22">
        <v>43963</v>
      </c>
      <c r="H13" s="22">
        <v>39350</v>
      </c>
      <c r="I13" s="22">
        <v>49082</v>
      </c>
      <c r="J13" s="22">
        <v>132395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132395</v>
      </c>
      <c r="X13" s="22">
        <v>199923</v>
      </c>
      <c r="Y13" s="22">
        <v>-67528</v>
      </c>
      <c r="Z13" s="23">
        <v>-33.77700414659644</v>
      </c>
      <c r="AA13" s="20">
        <v>799714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5227000</v>
      </c>
      <c r="D26" s="20"/>
      <c r="E26" s="21">
        <v>6406000</v>
      </c>
      <c r="F26" s="22">
        <v>6406000</v>
      </c>
      <c r="G26" s="22"/>
      <c r="H26" s="22">
        <v>1602000</v>
      </c>
      <c r="I26" s="22"/>
      <c r="J26" s="22">
        <v>1602000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1602000</v>
      </c>
      <c r="X26" s="22">
        <v>1601499</v>
      </c>
      <c r="Y26" s="22">
        <v>501</v>
      </c>
      <c r="Z26" s="23">
        <v>3.1283191559907317E-2</v>
      </c>
      <c r="AA26" s="20">
        <v>6406000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61292921</v>
      </c>
      <c r="D33" s="29">
        <f t="shared" ref="D33:Y33" si="0">SUM(D6:D32)</f>
        <v>0</v>
      </c>
      <c r="E33" s="30">
        <f t="shared" si="0"/>
        <v>71159513</v>
      </c>
      <c r="F33" s="31">
        <f t="shared" si="0"/>
        <v>71159513</v>
      </c>
      <c r="G33" s="31">
        <f t="shared" si="0"/>
        <v>4673746</v>
      </c>
      <c r="H33" s="31">
        <f t="shared" si="0"/>
        <v>5068245</v>
      </c>
      <c r="I33" s="31">
        <f t="shared" si="0"/>
        <v>4605428</v>
      </c>
      <c r="J33" s="31">
        <f t="shared" si="0"/>
        <v>14347419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14347419</v>
      </c>
      <c r="X33" s="31">
        <f t="shared" si="0"/>
        <v>17789853</v>
      </c>
      <c r="Y33" s="31">
        <f t="shared" si="0"/>
        <v>-3442434</v>
      </c>
      <c r="Z33" s="32">
        <f>+IF(X33&lt;&gt;0,+(Y33/X33)*100,0)</f>
        <v>-19.350547753261367</v>
      </c>
      <c r="AA33" s="29">
        <f>SUM(AA6:AA32)</f>
        <v>71159513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158539859</v>
      </c>
      <c r="D35" s="20"/>
      <c r="E35" s="21">
        <v>126154181</v>
      </c>
      <c r="F35" s="22">
        <v>126154181</v>
      </c>
      <c r="G35" s="22">
        <v>14010501</v>
      </c>
      <c r="H35" s="22">
        <v>14153345</v>
      </c>
      <c r="I35" s="22">
        <v>13977724</v>
      </c>
      <c r="J35" s="22">
        <v>42141570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42141570</v>
      </c>
      <c r="X35" s="22">
        <v>31538685</v>
      </c>
      <c r="Y35" s="22">
        <v>10602885</v>
      </c>
      <c r="Z35" s="23">
        <v>33.6186654579923</v>
      </c>
      <c r="AA35" s="20">
        <v>126154181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56298168</v>
      </c>
      <c r="D38" s="20"/>
      <c r="E38" s="21">
        <v>9700000</v>
      </c>
      <c r="F38" s="22">
        <v>9700000</v>
      </c>
      <c r="G38" s="22">
        <v>-1569271</v>
      </c>
      <c r="H38" s="22">
        <v>-882612</v>
      </c>
      <c r="I38" s="22">
        <v>-813282</v>
      </c>
      <c r="J38" s="22">
        <v>-3265165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-3265165</v>
      </c>
      <c r="X38" s="22">
        <v>2425008</v>
      </c>
      <c r="Y38" s="22">
        <v>-5690173</v>
      </c>
      <c r="Z38" s="23">
        <v>-234.64553518998699</v>
      </c>
      <c r="AA38" s="20">
        <v>9700000</v>
      </c>
    </row>
    <row r="39" spans="1:27" x14ac:dyDescent="0.25">
      <c r="A39" s="19" t="s">
        <v>65</v>
      </c>
      <c r="B39" s="15" t="s">
        <v>32</v>
      </c>
      <c r="C39" s="20">
        <v>21947913</v>
      </c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117691078</v>
      </c>
      <c r="D40" s="20"/>
      <c r="E40" s="21">
        <v>88859059</v>
      </c>
      <c r="F40" s="22">
        <v>88859059</v>
      </c>
      <c r="G40" s="22"/>
      <c r="H40" s="22">
        <v>14809846</v>
      </c>
      <c r="I40" s="22">
        <v>7404924</v>
      </c>
      <c r="J40" s="22">
        <v>22214770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22214770</v>
      </c>
      <c r="X40" s="22">
        <v>22214808</v>
      </c>
      <c r="Y40" s="22">
        <v>-38</v>
      </c>
      <c r="Z40" s="23"/>
      <c r="AA40" s="20">
        <v>88859059</v>
      </c>
    </row>
    <row r="41" spans="1:27" x14ac:dyDescent="0.25">
      <c r="A41" s="19" t="s">
        <v>40</v>
      </c>
      <c r="B41" s="15" t="s">
        <v>32</v>
      </c>
      <c r="C41" s="20">
        <v>11497297</v>
      </c>
      <c r="D41" s="20"/>
      <c r="E41" s="21"/>
      <c r="F41" s="22"/>
      <c r="G41" s="22"/>
      <c r="H41" s="22">
        <v>1788671</v>
      </c>
      <c r="I41" s="22">
        <v>922193</v>
      </c>
      <c r="J41" s="22">
        <v>2710864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2710864</v>
      </c>
      <c r="X41" s="22"/>
      <c r="Y41" s="22">
        <v>2710864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180283854</v>
      </c>
      <c r="D42" s="20"/>
      <c r="E42" s="21">
        <v>78921865</v>
      </c>
      <c r="F42" s="22">
        <v>78921865</v>
      </c>
      <c r="G42" s="22">
        <v>194737</v>
      </c>
      <c r="H42" s="22"/>
      <c r="I42" s="22">
        <v>13451846</v>
      </c>
      <c r="J42" s="22">
        <v>13646583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13646583</v>
      </c>
      <c r="X42" s="22">
        <v>19730481</v>
      </c>
      <c r="Y42" s="22">
        <v>-6083898</v>
      </c>
      <c r="Z42" s="23">
        <v>-30.835021203993961</v>
      </c>
      <c r="AA42" s="20">
        <v>78921865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978772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156456761</v>
      </c>
      <c r="D45" s="20"/>
      <c r="E45" s="21">
        <v>19543039</v>
      </c>
      <c r="F45" s="22">
        <v>19543039</v>
      </c>
      <c r="G45" s="22">
        <v>8678085</v>
      </c>
      <c r="H45" s="22">
        <v>3225097</v>
      </c>
      <c r="I45" s="22">
        <v>17228140</v>
      </c>
      <c r="J45" s="22">
        <v>29131322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29131322</v>
      </c>
      <c r="X45" s="22">
        <v>4885767</v>
      </c>
      <c r="Y45" s="22">
        <v>24245555</v>
      </c>
      <c r="Z45" s="23">
        <v>496.24869544536205</v>
      </c>
      <c r="AA45" s="20">
        <v>19543039</v>
      </c>
    </row>
    <row r="46" spans="1:27" x14ac:dyDescent="0.25">
      <c r="A46" s="19" t="s">
        <v>71</v>
      </c>
      <c r="B46" s="15" t="s">
        <v>32</v>
      </c>
      <c r="C46" s="20">
        <v>385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703694087</v>
      </c>
      <c r="D48" s="29">
        <f t="shared" ref="D48:Y48" si="1">SUM(D35:D47)</f>
        <v>0</v>
      </c>
      <c r="E48" s="30">
        <f t="shared" si="1"/>
        <v>326178144</v>
      </c>
      <c r="F48" s="31">
        <f t="shared" si="1"/>
        <v>326178144</v>
      </c>
      <c r="G48" s="31">
        <f t="shared" si="1"/>
        <v>21314052</v>
      </c>
      <c r="H48" s="31">
        <f t="shared" si="1"/>
        <v>33094347</v>
      </c>
      <c r="I48" s="31">
        <f t="shared" si="1"/>
        <v>52171545</v>
      </c>
      <c r="J48" s="31">
        <f t="shared" si="1"/>
        <v>106579944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106579944</v>
      </c>
      <c r="X48" s="31">
        <f t="shared" si="1"/>
        <v>81544749</v>
      </c>
      <c r="Y48" s="31">
        <f t="shared" si="1"/>
        <v>25035195</v>
      </c>
      <c r="Z48" s="32">
        <f>+IF(X48&lt;&gt;0,+(Y48/X48)*100,0)</f>
        <v>30.701173658649683</v>
      </c>
      <c r="AA48" s="29">
        <f>SUM(AA35:AA47)</f>
        <v>326178144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-642401166</v>
      </c>
      <c r="D49" s="39">
        <f t="shared" si="2"/>
        <v>0</v>
      </c>
      <c r="E49" s="40">
        <f t="shared" si="2"/>
        <v>-255018631</v>
      </c>
      <c r="F49" s="41">
        <f t="shared" si="2"/>
        <v>-255018631</v>
      </c>
      <c r="G49" s="41">
        <f t="shared" si="2"/>
        <v>-16640306</v>
      </c>
      <c r="H49" s="41">
        <f t="shared" si="2"/>
        <v>-28026102</v>
      </c>
      <c r="I49" s="41">
        <f t="shared" si="2"/>
        <v>-47566117</v>
      </c>
      <c r="J49" s="41">
        <f t="shared" si="2"/>
        <v>-92232525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-92232525</v>
      </c>
      <c r="X49" s="41">
        <f t="shared" si="2"/>
        <v>-63754896</v>
      </c>
      <c r="Y49" s="41">
        <f t="shared" si="2"/>
        <v>-28477629</v>
      </c>
      <c r="Z49" s="42">
        <f>+IF(X49&lt;&gt;0,+(Y49/X49)*100,0)</f>
        <v>44.667360134976931</v>
      </c>
      <c r="AA49" s="39">
        <f>+AA33-AA48</f>
        <v>-255018631</v>
      </c>
    </row>
    <row r="50" spans="1:27" x14ac:dyDescent="0.25">
      <c r="A50" s="43" t="s">
        <v>75</v>
      </c>
      <c r="B50" s="15" t="s">
        <v>32</v>
      </c>
      <c r="C50" s="20">
        <v>849620000</v>
      </c>
      <c r="D50" s="20"/>
      <c r="E50" s="21">
        <v>913447000</v>
      </c>
      <c r="F50" s="22">
        <v>913447000</v>
      </c>
      <c r="G50" s="22"/>
      <c r="H50" s="22">
        <v>98215630</v>
      </c>
      <c r="I50" s="22">
        <v>44633019</v>
      </c>
      <c r="J50" s="22">
        <v>142848649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142848649</v>
      </c>
      <c r="X50" s="22">
        <v>228361746</v>
      </c>
      <c r="Y50" s="22">
        <v>-85513097</v>
      </c>
      <c r="Z50" s="23">
        <v>-37.446331751203196</v>
      </c>
      <c r="AA50" s="20">
        <v>913447000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207218834</v>
      </c>
      <c r="D52" s="48">
        <f t="shared" si="3"/>
        <v>0</v>
      </c>
      <c r="E52" s="49">
        <f t="shared" si="3"/>
        <v>658428369</v>
      </c>
      <c r="F52" s="50">
        <f t="shared" si="3"/>
        <v>658428369</v>
      </c>
      <c r="G52" s="50">
        <f t="shared" si="3"/>
        <v>-16640306</v>
      </c>
      <c r="H52" s="50">
        <f t="shared" si="3"/>
        <v>70189528</v>
      </c>
      <c r="I52" s="50">
        <f t="shared" si="3"/>
        <v>-2933098</v>
      </c>
      <c r="J52" s="50">
        <f t="shared" si="3"/>
        <v>50616124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50616124</v>
      </c>
      <c r="X52" s="50">
        <f t="shared" si="3"/>
        <v>164606850</v>
      </c>
      <c r="Y52" s="50">
        <f t="shared" si="3"/>
        <v>-113990726</v>
      </c>
      <c r="Z52" s="51">
        <f>+IF(X52&lt;&gt;0,+(Y52/X52)*100,0)</f>
        <v>-69.250293046735294</v>
      </c>
      <c r="AA52" s="48">
        <f>SUM(AA49:AA51)</f>
        <v>658428369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207218834</v>
      </c>
      <c r="D54" s="54">
        <f>+D52-D53</f>
        <v>0</v>
      </c>
      <c r="E54" s="55">
        <f t="shared" si="4"/>
        <v>658428369</v>
      </c>
      <c r="F54" s="56">
        <f t="shared" si="4"/>
        <v>658428369</v>
      </c>
      <c r="G54" s="56">
        <f t="shared" si="4"/>
        <v>-16640306</v>
      </c>
      <c r="H54" s="56">
        <f t="shared" si="4"/>
        <v>70189528</v>
      </c>
      <c r="I54" s="56">
        <f t="shared" si="4"/>
        <v>-2933098</v>
      </c>
      <c r="J54" s="56">
        <f t="shared" si="4"/>
        <v>50616124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50616124</v>
      </c>
      <c r="X54" s="56">
        <f t="shared" si="4"/>
        <v>164606850</v>
      </c>
      <c r="Y54" s="56">
        <f t="shared" si="4"/>
        <v>-113990726</v>
      </c>
      <c r="Z54" s="57">
        <f>+IF(X54&lt;&gt;0,+(Y54/X54)*100,0)</f>
        <v>-69.250293046735294</v>
      </c>
      <c r="AA54" s="54">
        <f>+AA52-AA53</f>
        <v>658428369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207218834</v>
      </c>
      <c r="D57" s="48">
        <f>SUM(D54:D56)</f>
        <v>0</v>
      </c>
      <c r="E57" s="49">
        <f t="shared" si="5"/>
        <v>658428369</v>
      </c>
      <c r="F57" s="50">
        <f t="shared" si="5"/>
        <v>658428369</v>
      </c>
      <c r="G57" s="50">
        <f t="shared" si="5"/>
        <v>-16640306</v>
      </c>
      <c r="H57" s="50">
        <f t="shared" si="5"/>
        <v>70189528</v>
      </c>
      <c r="I57" s="50">
        <f t="shared" si="5"/>
        <v>-2933098</v>
      </c>
      <c r="J57" s="50">
        <f t="shared" si="5"/>
        <v>50616124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50616124</v>
      </c>
      <c r="X57" s="50">
        <f t="shared" si="5"/>
        <v>164606850</v>
      </c>
      <c r="Y57" s="50">
        <f t="shared" si="5"/>
        <v>-113990726</v>
      </c>
      <c r="Z57" s="51">
        <f>+IF(X57&lt;&gt;0,+(Y57/X57)*100,0)</f>
        <v>-69.250293046735294</v>
      </c>
      <c r="AA57" s="48">
        <f>SUM(AA54:AA56)</f>
        <v>658428369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207218834</v>
      </c>
      <c r="D60" s="65">
        <f>SUM(D57:D59)</f>
        <v>0</v>
      </c>
      <c r="E60" s="66">
        <f t="shared" si="6"/>
        <v>658428369</v>
      </c>
      <c r="F60" s="67">
        <f t="shared" si="6"/>
        <v>658428369</v>
      </c>
      <c r="G60" s="67">
        <f t="shared" si="6"/>
        <v>-16640306</v>
      </c>
      <c r="H60" s="67">
        <f t="shared" si="6"/>
        <v>70189528</v>
      </c>
      <c r="I60" s="67">
        <f t="shared" si="6"/>
        <v>-2933098</v>
      </c>
      <c r="J60" s="67">
        <f t="shared" si="6"/>
        <v>50616124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50616124</v>
      </c>
      <c r="X60" s="67">
        <f t="shared" si="6"/>
        <v>164606850</v>
      </c>
      <c r="Y60" s="67">
        <f t="shared" si="6"/>
        <v>-113990726</v>
      </c>
      <c r="Z60" s="68">
        <f>+IF(X60&lt;&gt;0,+(Y60/X60)*100,0)</f>
        <v>-69.250293046735294</v>
      </c>
      <c r="AA60" s="65">
        <f>SUM(AA57:AA59)</f>
        <v>658428369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384990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-384990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-384990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-384990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-384990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-384990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46047600</v>
      </c>
      <c r="D7" s="20"/>
      <c r="E7" s="21">
        <v>69411497</v>
      </c>
      <c r="F7" s="22">
        <v>69411497</v>
      </c>
      <c r="G7" s="22"/>
      <c r="H7" s="22">
        <v>4426045</v>
      </c>
      <c r="I7" s="22">
        <v>2621761</v>
      </c>
      <c r="J7" s="22">
        <v>7047806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7047806</v>
      </c>
      <c r="X7" s="22">
        <v>17352873</v>
      </c>
      <c r="Y7" s="22">
        <v>-10305067</v>
      </c>
      <c r="Z7" s="23">
        <v>-59.385365178434711</v>
      </c>
      <c r="AA7" s="20">
        <v>69411497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12316668</v>
      </c>
      <c r="D26" s="20"/>
      <c r="E26" s="21">
        <v>12783100</v>
      </c>
      <c r="F26" s="22">
        <v>12783100</v>
      </c>
      <c r="G26" s="22"/>
      <c r="H26" s="22">
        <v>1149830</v>
      </c>
      <c r="I26" s="22">
        <v>1100891</v>
      </c>
      <c r="J26" s="22">
        <v>2250721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2250721</v>
      </c>
      <c r="X26" s="22">
        <v>3195774</v>
      </c>
      <c r="Y26" s="22">
        <v>-945053</v>
      </c>
      <c r="Z26" s="23">
        <v>-29.57195971930431</v>
      </c>
      <c r="AA26" s="20">
        <v>12783100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58364268</v>
      </c>
      <c r="D33" s="29">
        <f t="shared" ref="D33:Y33" si="0">SUM(D6:D32)</f>
        <v>0</v>
      </c>
      <c r="E33" s="30">
        <f t="shared" si="0"/>
        <v>82194597</v>
      </c>
      <c r="F33" s="31">
        <f t="shared" si="0"/>
        <v>82194597</v>
      </c>
      <c r="G33" s="31">
        <f t="shared" si="0"/>
        <v>0</v>
      </c>
      <c r="H33" s="31">
        <f t="shared" si="0"/>
        <v>5575875</v>
      </c>
      <c r="I33" s="31">
        <f t="shared" si="0"/>
        <v>3722652</v>
      </c>
      <c r="J33" s="31">
        <f t="shared" si="0"/>
        <v>9298527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9298527</v>
      </c>
      <c r="X33" s="31">
        <f t="shared" si="0"/>
        <v>20548647</v>
      </c>
      <c r="Y33" s="31">
        <f t="shared" si="0"/>
        <v>-11250120</v>
      </c>
      <c r="Z33" s="32">
        <f>+IF(X33&lt;&gt;0,+(Y33/X33)*100,0)</f>
        <v>-54.748714112418206</v>
      </c>
      <c r="AA33" s="29">
        <f>SUM(AA6:AA32)</f>
        <v>82194597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46719975</v>
      </c>
      <c r="D35" s="20"/>
      <c r="E35" s="21">
        <v>105131001</v>
      </c>
      <c r="F35" s="22">
        <v>105131001</v>
      </c>
      <c r="G35" s="22"/>
      <c r="H35" s="22">
        <v>11300327</v>
      </c>
      <c r="I35" s="22">
        <v>12527521</v>
      </c>
      <c r="J35" s="22">
        <v>23827848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23827848</v>
      </c>
      <c r="X35" s="22">
        <v>26282751</v>
      </c>
      <c r="Y35" s="22">
        <v>-2454903</v>
      </c>
      <c r="Z35" s="23">
        <v>-9.340357864365112</v>
      </c>
      <c r="AA35" s="20">
        <v>105131001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270487710</v>
      </c>
      <c r="D38" s="20"/>
      <c r="E38" s="21">
        <v>113874987</v>
      </c>
      <c r="F38" s="22">
        <v>113874987</v>
      </c>
      <c r="G38" s="22"/>
      <c r="H38" s="22"/>
      <c r="I38" s="22">
        <v>35102622</v>
      </c>
      <c r="J38" s="22">
        <v>35102622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35102622</v>
      </c>
      <c r="X38" s="22">
        <v>28468746</v>
      </c>
      <c r="Y38" s="22">
        <v>6633876</v>
      </c>
      <c r="Z38" s="23">
        <v>23.302311945879175</v>
      </c>
      <c r="AA38" s="20">
        <v>113874987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3141126</v>
      </c>
      <c r="Y39" s="22">
        <v>-3141126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10423300</v>
      </c>
      <c r="D42" s="20"/>
      <c r="E42" s="21">
        <v>51697637</v>
      </c>
      <c r="F42" s="22">
        <v>51697637</v>
      </c>
      <c r="G42" s="22">
        <v>2922250</v>
      </c>
      <c r="H42" s="22"/>
      <c r="I42" s="22">
        <v>8329921</v>
      </c>
      <c r="J42" s="22">
        <v>11252171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11252171</v>
      </c>
      <c r="X42" s="22">
        <v>12924411</v>
      </c>
      <c r="Y42" s="22">
        <v>-1672240</v>
      </c>
      <c r="Z42" s="23">
        <v>-12.93861669982485</v>
      </c>
      <c r="AA42" s="20">
        <v>51697637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21471391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4074470</v>
      </c>
      <c r="D45" s="20"/>
      <c r="E45" s="21">
        <v>5251457</v>
      </c>
      <c r="F45" s="22">
        <v>5251457</v>
      </c>
      <c r="G45" s="22"/>
      <c r="H45" s="22">
        <v>91016</v>
      </c>
      <c r="I45" s="22">
        <v>3703015</v>
      </c>
      <c r="J45" s="22">
        <v>3794031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3794031</v>
      </c>
      <c r="X45" s="22">
        <v>1312863</v>
      </c>
      <c r="Y45" s="22">
        <v>2481168</v>
      </c>
      <c r="Z45" s="23">
        <v>188.98910244252448</v>
      </c>
      <c r="AA45" s="20">
        <v>5251457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137379007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490555853</v>
      </c>
      <c r="D48" s="29">
        <f t="shared" ref="D48:Y48" si="1">SUM(D35:D47)</f>
        <v>0</v>
      </c>
      <c r="E48" s="30">
        <f t="shared" si="1"/>
        <v>288519582</v>
      </c>
      <c r="F48" s="31">
        <f t="shared" si="1"/>
        <v>288519582</v>
      </c>
      <c r="G48" s="31">
        <f t="shared" si="1"/>
        <v>2922250</v>
      </c>
      <c r="H48" s="31">
        <f t="shared" si="1"/>
        <v>11391343</v>
      </c>
      <c r="I48" s="31">
        <f t="shared" si="1"/>
        <v>59663079</v>
      </c>
      <c r="J48" s="31">
        <f t="shared" si="1"/>
        <v>73976672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73976672</v>
      </c>
      <c r="X48" s="31">
        <f t="shared" si="1"/>
        <v>72129897</v>
      </c>
      <c r="Y48" s="31">
        <f t="shared" si="1"/>
        <v>1846775</v>
      </c>
      <c r="Z48" s="32">
        <f>+IF(X48&lt;&gt;0,+(Y48/X48)*100,0)</f>
        <v>2.560346093382055</v>
      </c>
      <c r="AA48" s="29">
        <f>SUM(AA35:AA47)</f>
        <v>288519582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-432191585</v>
      </c>
      <c r="D49" s="39">
        <f t="shared" si="2"/>
        <v>0</v>
      </c>
      <c r="E49" s="40">
        <f t="shared" si="2"/>
        <v>-206324985</v>
      </c>
      <c r="F49" s="41">
        <f t="shared" si="2"/>
        <v>-206324985</v>
      </c>
      <c r="G49" s="41">
        <f t="shared" si="2"/>
        <v>-2922250</v>
      </c>
      <c r="H49" s="41">
        <f t="shared" si="2"/>
        <v>-5815468</v>
      </c>
      <c r="I49" s="41">
        <f t="shared" si="2"/>
        <v>-55940427</v>
      </c>
      <c r="J49" s="41">
        <f t="shared" si="2"/>
        <v>-64678145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-64678145</v>
      </c>
      <c r="X49" s="41">
        <f t="shared" si="2"/>
        <v>-51581250</v>
      </c>
      <c r="Y49" s="41">
        <f t="shared" si="2"/>
        <v>-13096895</v>
      </c>
      <c r="Z49" s="42">
        <f>+IF(X49&lt;&gt;0,+(Y49/X49)*100,0)</f>
        <v>25.390805767599662</v>
      </c>
      <c r="AA49" s="39">
        <f>+AA33-AA48</f>
        <v>-206324985</v>
      </c>
    </row>
    <row r="50" spans="1:27" x14ac:dyDescent="0.25">
      <c r="A50" s="43" t="s">
        <v>75</v>
      </c>
      <c r="B50" s="15" t="s">
        <v>32</v>
      </c>
      <c r="C50" s="20">
        <v>231922332</v>
      </c>
      <c r="D50" s="20"/>
      <c r="E50" s="21">
        <v>242878900</v>
      </c>
      <c r="F50" s="22">
        <v>242878900</v>
      </c>
      <c r="G50" s="22"/>
      <c r="H50" s="22"/>
      <c r="I50" s="22">
        <v>19019947</v>
      </c>
      <c r="J50" s="22">
        <v>19019947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19019947</v>
      </c>
      <c r="X50" s="22">
        <v>60719724</v>
      </c>
      <c r="Y50" s="22">
        <v>-41699777</v>
      </c>
      <c r="Z50" s="23">
        <v>-68.675834231394077</v>
      </c>
      <c r="AA50" s="20">
        <v>242878900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58832751</v>
      </c>
      <c r="Y51" s="45">
        <v>-58832751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-200269253</v>
      </c>
      <c r="D52" s="48">
        <f t="shared" si="3"/>
        <v>0</v>
      </c>
      <c r="E52" s="49">
        <f t="shared" si="3"/>
        <v>271884915</v>
      </c>
      <c r="F52" s="50">
        <f t="shared" si="3"/>
        <v>271884915</v>
      </c>
      <c r="G52" s="50">
        <f t="shared" si="3"/>
        <v>-2922250</v>
      </c>
      <c r="H52" s="50">
        <f t="shared" si="3"/>
        <v>-5815468</v>
      </c>
      <c r="I52" s="50">
        <f t="shared" si="3"/>
        <v>-36920480</v>
      </c>
      <c r="J52" s="50">
        <f t="shared" si="3"/>
        <v>-45658198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-45658198</v>
      </c>
      <c r="X52" s="50">
        <f t="shared" si="3"/>
        <v>67971225</v>
      </c>
      <c r="Y52" s="50">
        <f t="shared" si="3"/>
        <v>-113629423</v>
      </c>
      <c r="Z52" s="51">
        <f>+IF(X52&lt;&gt;0,+(Y52/X52)*100,0)</f>
        <v>-167.17283379841984</v>
      </c>
      <c r="AA52" s="48">
        <f>SUM(AA49:AA51)</f>
        <v>271884915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-200269253</v>
      </c>
      <c r="D54" s="54">
        <f>+D52-D53</f>
        <v>0</v>
      </c>
      <c r="E54" s="55">
        <f t="shared" si="4"/>
        <v>271884915</v>
      </c>
      <c r="F54" s="56">
        <f t="shared" si="4"/>
        <v>271884915</v>
      </c>
      <c r="G54" s="56">
        <f t="shared" si="4"/>
        <v>-2922250</v>
      </c>
      <c r="H54" s="56">
        <f t="shared" si="4"/>
        <v>-5815468</v>
      </c>
      <c r="I54" s="56">
        <f t="shared" si="4"/>
        <v>-36920480</v>
      </c>
      <c r="J54" s="56">
        <f t="shared" si="4"/>
        <v>-45658198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-45658198</v>
      </c>
      <c r="X54" s="56">
        <f t="shared" si="4"/>
        <v>67971225</v>
      </c>
      <c r="Y54" s="56">
        <f t="shared" si="4"/>
        <v>-113629423</v>
      </c>
      <c r="Z54" s="57">
        <f>+IF(X54&lt;&gt;0,+(Y54/X54)*100,0)</f>
        <v>-167.17283379841984</v>
      </c>
      <c r="AA54" s="54">
        <f>+AA52-AA53</f>
        <v>271884915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-200269253</v>
      </c>
      <c r="D57" s="48">
        <f>SUM(D54:D56)</f>
        <v>0</v>
      </c>
      <c r="E57" s="49">
        <f t="shared" si="5"/>
        <v>271884915</v>
      </c>
      <c r="F57" s="50">
        <f t="shared" si="5"/>
        <v>271884915</v>
      </c>
      <c r="G57" s="50">
        <f t="shared" si="5"/>
        <v>-2922250</v>
      </c>
      <c r="H57" s="50">
        <f t="shared" si="5"/>
        <v>-5815468</v>
      </c>
      <c r="I57" s="50">
        <f t="shared" si="5"/>
        <v>-36920480</v>
      </c>
      <c r="J57" s="50">
        <f t="shared" si="5"/>
        <v>-45658198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-45658198</v>
      </c>
      <c r="X57" s="50">
        <f t="shared" si="5"/>
        <v>67971225</v>
      </c>
      <c r="Y57" s="50">
        <f t="shared" si="5"/>
        <v>-113629423</v>
      </c>
      <c r="Z57" s="51">
        <f>+IF(X57&lt;&gt;0,+(Y57/X57)*100,0)</f>
        <v>-167.17283379841984</v>
      </c>
      <c r="AA57" s="48">
        <f>SUM(AA54:AA56)</f>
        <v>271884915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-200269253</v>
      </c>
      <c r="D60" s="65">
        <f>SUM(D57:D59)</f>
        <v>0</v>
      </c>
      <c r="E60" s="66">
        <f t="shared" si="6"/>
        <v>271884915</v>
      </c>
      <c r="F60" s="67">
        <f t="shared" si="6"/>
        <v>271884915</v>
      </c>
      <c r="G60" s="67">
        <f t="shared" si="6"/>
        <v>-2922250</v>
      </c>
      <c r="H60" s="67">
        <f t="shared" si="6"/>
        <v>-5815468</v>
      </c>
      <c r="I60" s="67">
        <f t="shared" si="6"/>
        <v>-36920480</v>
      </c>
      <c r="J60" s="67">
        <f t="shared" si="6"/>
        <v>-45658198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-45658198</v>
      </c>
      <c r="X60" s="67">
        <f t="shared" si="6"/>
        <v>67971225</v>
      </c>
      <c r="Y60" s="67">
        <f t="shared" si="6"/>
        <v>-113629423</v>
      </c>
      <c r="Z60" s="68">
        <f>+IF(X60&lt;&gt;0,+(Y60/X60)*100,0)</f>
        <v>-167.17283379841984</v>
      </c>
      <c r="AA60" s="65">
        <f>SUM(AA57:AA59)</f>
        <v>271884915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97599</v>
      </c>
      <c r="D40" s="20"/>
      <c r="E40" s="21"/>
      <c r="F40" s="22"/>
      <c r="G40" s="22">
        <v>7056</v>
      </c>
      <c r="H40" s="22">
        <v>7056</v>
      </c>
      <c r="I40" s="22">
        <v>7056</v>
      </c>
      <c r="J40" s="22">
        <v>21168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21168</v>
      </c>
      <c r="X40" s="22"/>
      <c r="Y40" s="22">
        <v>21168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14610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5001</v>
      </c>
      <c r="Y42" s="22">
        <v>-5001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8500</v>
      </c>
      <c r="D45" s="20"/>
      <c r="E45" s="21">
        <v>30000</v>
      </c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7500</v>
      </c>
      <c r="Y45" s="22">
        <v>-7500</v>
      </c>
      <c r="Z45" s="23">
        <v>-100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120709</v>
      </c>
      <c r="D48" s="29">
        <f t="shared" ref="D48:Y48" si="1">SUM(D35:D47)</f>
        <v>0</v>
      </c>
      <c r="E48" s="30">
        <f t="shared" si="1"/>
        <v>50000</v>
      </c>
      <c r="F48" s="31">
        <f t="shared" si="1"/>
        <v>50000</v>
      </c>
      <c r="G48" s="31">
        <f t="shared" si="1"/>
        <v>7056</v>
      </c>
      <c r="H48" s="31">
        <f t="shared" si="1"/>
        <v>7056</v>
      </c>
      <c r="I48" s="31">
        <f t="shared" si="1"/>
        <v>7056</v>
      </c>
      <c r="J48" s="31">
        <f t="shared" si="1"/>
        <v>21168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21168</v>
      </c>
      <c r="X48" s="31">
        <f t="shared" si="1"/>
        <v>12501</v>
      </c>
      <c r="Y48" s="31">
        <f t="shared" si="1"/>
        <v>8667</v>
      </c>
      <c r="Z48" s="32">
        <f>+IF(X48&lt;&gt;0,+(Y48/X48)*100,0)</f>
        <v>69.330453563714897</v>
      </c>
      <c r="AA48" s="29">
        <f>SUM(AA35:AA47)</f>
        <v>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-120709</v>
      </c>
      <c r="D49" s="39">
        <f t="shared" si="2"/>
        <v>0</v>
      </c>
      <c r="E49" s="40">
        <f t="shared" si="2"/>
        <v>-50000</v>
      </c>
      <c r="F49" s="41">
        <f t="shared" si="2"/>
        <v>-50000</v>
      </c>
      <c r="G49" s="41">
        <f t="shared" si="2"/>
        <v>-7056</v>
      </c>
      <c r="H49" s="41">
        <f t="shared" si="2"/>
        <v>-7056</v>
      </c>
      <c r="I49" s="41">
        <f t="shared" si="2"/>
        <v>-7056</v>
      </c>
      <c r="J49" s="41">
        <f t="shared" si="2"/>
        <v>-21168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-21168</v>
      </c>
      <c r="X49" s="41">
        <f t="shared" si="2"/>
        <v>-12501</v>
      </c>
      <c r="Y49" s="41">
        <f t="shared" si="2"/>
        <v>-8667</v>
      </c>
      <c r="Z49" s="42">
        <f>+IF(X49&lt;&gt;0,+(Y49/X49)*100,0)</f>
        <v>69.330453563714897</v>
      </c>
      <c r="AA49" s="39">
        <f>+AA33-AA48</f>
        <v>-50000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-120709</v>
      </c>
      <c r="D52" s="48">
        <f t="shared" si="3"/>
        <v>0</v>
      </c>
      <c r="E52" s="49">
        <f t="shared" si="3"/>
        <v>-50000</v>
      </c>
      <c r="F52" s="50">
        <f t="shared" si="3"/>
        <v>-50000</v>
      </c>
      <c r="G52" s="50">
        <f t="shared" si="3"/>
        <v>-7056</v>
      </c>
      <c r="H52" s="50">
        <f t="shared" si="3"/>
        <v>-7056</v>
      </c>
      <c r="I52" s="50">
        <f t="shared" si="3"/>
        <v>-7056</v>
      </c>
      <c r="J52" s="50">
        <f t="shared" si="3"/>
        <v>-21168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-21168</v>
      </c>
      <c r="X52" s="50">
        <f t="shared" si="3"/>
        <v>-12501</v>
      </c>
      <c r="Y52" s="50">
        <f t="shared" si="3"/>
        <v>-8667</v>
      </c>
      <c r="Z52" s="51">
        <f>+IF(X52&lt;&gt;0,+(Y52/X52)*100,0)</f>
        <v>69.330453563714897</v>
      </c>
      <c r="AA52" s="48">
        <f>SUM(AA49:AA51)</f>
        <v>-50000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-120709</v>
      </c>
      <c r="D54" s="54">
        <f>+D52-D53</f>
        <v>0</v>
      </c>
      <c r="E54" s="55">
        <f t="shared" si="4"/>
        <v>-50000</v>
      </c>
      <c r="F54" s="56">
        <f t="shared" si="4"/>
        <v>-50000</v>
      </c>
      <c r="G54" s="56">
        <f t="shared" si="4"/>
        <v>-7056</v>
      </c>
      <c r="H54" s="56">
        <f t="shared" si="4"/>
        <v>-7056</v>
      </c>
      <c r="I54" s="56">
        <f t="shared" si="4"/>
        <v>-7056</v>
      </c>
      <c r="J54" s="56">
        <f t="shared" si="4"/>
        <v>-21168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-21168</v>
      </c>
      <c r="X54" s="56">
        <f t="shared" si="4"/>
        <v>-12501</v>
      </c>
      <c r="Y54" s="56">
        <f t="shared" si="4"/>
        <v>-8667</v>
      </c>
      <c r="Z54" s="57">
        <f>+IF(X54&lt;&gt;0,+(Y54/X54)*100,0)</f>
        <v>69.330453563714897</v>
      </c>
      <c r="AA54" s="54">
        <f>+AA52-AA53</f>
        <v>-50000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-120709</v>
      </c>
      <c r="D57" s="48">
        <f>SUM(D54:D56)</f>
        <v>0</v>
      </c>
      <c r="E57" s="49">
        <f t="shared" si="5"/>
        <v>-50000</v>
      </c>
      <c r="F57" s="50">
        <f t="shared" si="5"/>
        <v>-50000</v>
      </c>
      <c r="G57" s="50">
        <f t="shared" si="5"/>
        <v>-7056</v>
      </c>
      <c r="H57" s="50">
        <f t="shared" si="5"/>
        <v>-7056</v>
      </c>
      <c r="I57" s="50">
        <f t="shared" si="5"/>
        <v>-7056</v>
      </c>
      <c r="J57" s="50">
        <f t="shared" si="5"/>
        <v>-21168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-21168</v>
      </c>
      <c r="X57" s="50">
        <f t="shared" si="5"/>
        <v>-12501</v>
      </c>
      <c r="Y57" s="50">
        <f t="shared" si="5"/>
        <v>-8667</v>
      </c>
      <c r="Z57" s="51">
        <f>+IF(X57&lt;&gt;0,+(Y57/X57)*100,0)</f>
        <v>69.330453563714897</v>
      </c>
      <c r="AA57" s="48">
        <f>SUM(AA54:AA56)</f>
        <v>-50000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-120709</v>
      </c>
      <c r="D60" s="65">
        <f>SUM(D57:D59)</f>
        <v>0</v>
      </c>
      <c r="E60" s="66">
        <f t="shared" si="6"/>
        <v>-50000</v>
      </c>
      <c r="F60" s="67">
        <f t="shared" si="6"/>
        <v>-50000</v>
      </c>
      <c r="G60" s="67">
        <f t="shared" si="6"/>
        <v>-7056</v>
      </c>
      <c r="H60" s="67">
        <f t="shared" si="6"/>
        <v>-7056</v>
      </c>
      <c r="I60" s="67">
        <f t="shared" si="6"/>
        <v>-7056</v>
      </c>
      <c r="J60" s="67">
        <f t="shared" si="6"/>
        <v>-21168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-21168</v>
      </c>
      <c r="X60" s="67">
        <f t="shared" si="6"/>
        <v>-12501</v>
      </c>
      <c r="Y60" s="67">
        <f t="shared" si="6"/>
        <v>-8667</v>
      </c>
      <c r="Z60" s="68">
        <f>+IF(X60&lt;&gt;0,+(Y60/X60)*100,0)</f>
        <v>69.330453563714897</v>
      </c>
      <c r="AA60" s="65">
        <f>SUM(AA57:AA59)</f>
        <v>-50000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558458834</v>
      </c>
      <c r="D7" s="20"/>
      <c r="E7" s="21">
        <v>638791300</v>
      </c>
      <c r="F7" s="22">
        <v>638791300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138322815</v>
      </c>
      <c r="X7" s="22">
        <v>151058700</v>
      </c>
      <c r="Y7" s="22">
        <v>-12735885</v>
      </c>
      <c r="Z7" s="23">
        <v>-8.4310834132691461</v>
      </c>
      <c r="AA7" s="20">
        <v>638791300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</v>
      </c>
      <c r="D20" s="20"/>
      <c r="E20" s="21">
        <v>316600</v>
      </c>
      <c r="F20" s="22">
        <v>316600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316600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3680958</v>
      </c>
      <c r="D23" s="20"/>
      <c r="E23" s="21">
        <v>3967700</v>
      </c>
      <c r="F23" s="22">
        <v>3967700</v>
      </c>
      <c r="G23" s="22">
        <v>5099190</v>
      </c>
      <c r="H23" s="22">
        <v>11512</v>
      </c>
      <c r="I23" s="22">
        <v>-4952102</v>
      </c>
      <c r="J23" s="22">
        <v>158600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158600</v>
      </c>
      <c r="X23" s="22">
        <v>988500</v>
      </c>
      <c r="Y23" s="22">
        <v>-829900</v>
      </c>
      <c r="Z23" s="23">
        <v>-83.955488113302991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404769</v>
      </c>
      <c r="D24" s="20"/>
      <c r="E24" s="21">
        <v>318600</v>
      </c>
      <c r="F24" s="22">
        <v>318600</v>
      </c>
      <c r="G24" s="22">
        <v>9468</v>
      </c>
      <c r="H24" s="22">
        <v>6680</v>
      </c>
      <c r="I24" s="22">
        <v>13440</v>
      </c>
      <c r="J24" s="22">
        <v>29588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29588</v>
      </c>
      <c r="X24" s="22">
        <v>79800</v>
      </c>
      <c r="Y24" s="22">
        <v>-50212</v>
      </c>
      <c r="Z24" s="23">
        <v>-62.922305764411021</v>
      </c>
      <c r="AA24" s="20">
        <v>318600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55625100</v>
      </c>
      <c r="D26" s="20"/>
      <c r="E26" s="21">
        <v>57651000</v>
      </c>
      <c r="F26" s="22">
        <v>57651000</v>
      </c>
      <c r="G26" s="22">
        <v>24021217</v>
      </c>
      <c r="H26" s="22"/>
      <c r="I26" s="22"/>
      <c r="J26" s="22">
        <v>24021217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24021217</v>
      </c>
      <c r="X26" s="22">
        <v>24021200</v>
      </c>
      <c r="Y26" s="22">
        <v>17</v>
      </c>
      <c r="Z26" s="23"/>
      <c r="AA26" s="20">
        <v>57651000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604156917</v>
      </c>
      <c r="D31" s="20"/>
      <c r="E31" s="21">
        <v>622343400</v>
      </c>
      <c r="F31" s="22">
        <v>622343400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143924236</v>
      </c>
      <c r="X31" s="22">
        <v>154411300</v>
      </c>
      <c r="Y31" s="22">
        <v>-10487064</v>
      </c>
      <c r="Z31" s="23">
        <v>-6.791642839610831</v>
      </c>
      <c r="AA31" s="20">
        <v>622343400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1222326779</v>
      </c>
      <c r="D33" s="29">
        <f t="shared" ref="D33:Y33" si="0">SUM(D6:D32)</f>
        <v>0</v>
      </c>
      <c r="E33" s="30">
        <f t="shared" si="0"/>
        <v>1323388600</v>
      </c>
      <c r="F33" s="31">
        <f t="shared" si="0"/>
        <v>1323388600</v>
      </c>
      <c r="G33" s="31">
        <f t="shared" si="0"/>
        <v>113739556</v>
      </c>
      <c r="H33" s="31">
        <f t="shared" si="0"/>
        <v>96430675</v>
      </c>
      <c r="I33" s="31">
        <f t="shared" si="0"/>
        <v>96286225</v>
      </c>
      <c r="J33" s="31">
        <f t="shared" si="0"/>
        <v>306456456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306456456</v>
      </c>
      <c r="X33" s="31">
        <f t="shared" si="0"/>
        <v>330559500</v>
      </c>
      <c r="Y33" s="31">
        <f t="shared" si="0"/>
        <v>-24103044</v>
      </c>
      <c r="Z33" s="32">
        <f>+IF(X33&lt;&gt;0,+(Y33/X33)*100,0)</f>
        <v>-7.2915901675795132</v>
      </c>
      <c r="AA33" s="29">
        <f>SUM(AA6:AA32)</f>
        <v>1323388600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104557236</v>
      </c>
      <c r="D35" s="20"/>
      <c r="E35" s="21">
        <v>119827000</v>
      </c>
      <c r="F35" s="22">
        <v>119827000</v>
      </c>
      <c r="G35" s="22">
        <v>8626485</v>
      </c>
      <c r="H35" s="22">
        <v>8537436</v>
      </c>
      <c r="I35" s="22">
        <v>8856097</v>
      </c>
      <c r="J35" s="22">
        <v>26020018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26020018</v>
      </c>
      <c r="X35" s="22">
        <v>29679500</v>
      </c>
      <c r="Y35" s="22">
        <v>-3659482</v>
      </c>
      <c r="Z35" s="23">
        <v>-12.329998820734851</v>
      </c>
      <c r="AA35" s="20">
        <v>119827000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338787878</v>
      </c>
      <c r="D38" s="20"/>
      <c r="E38" s="21">
        <v>320121300</v>
      </c>
      <c r="F38" s="22">
        <v>320121300</v>
      </c>
      <c r="G38" s="22">
        <v>26665350</v>
      </c>
      <c r="H38" s="22">
        <v>25648284</v>
      </c>
      <c r="I38" s="22">
        <v>27942657</v>
      </c>
      <c r="J38" s="22">
        <v>80256291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80256291</v>
      </c>
      <c r="X38" s="22">
        <v>79608800</v>
      </c>
      <c r="Y38" s="22">
        <v>647491</v>
      </c>
      <c r="Z38" s="23">
        <v>0.81334098742852545</v>
      </c>
      <c r="AA38" s="20">
        <v>320121300</v>
      </c>
    </row>
    <row r="39" spans="1:27" x14ac:dyDescent="0.25">
      <c r="A39" s="19" t="s">
        <v>65</v>
      </c>
      <c r="B39" s="15" t="s">
        <v>32</v>
      </c>
      <c r="C39" s="20">
        <v>-3478261</v>
      </c>
      <c r="D39" s="20"/>
      <c r="E39" s="21">
        <v>31939600</v>
      </c>
      <c r="F39" s="22">
        <v>31939600</v>
      </c>
      <c r="G39" s="22">
        <v>2661600</v>
      </c>
      <c r="H39" s="22">
        <v>2661600</v>
      </c>
      <c r="I39" s="22">
        <v>2661600</v>
      </c>
      <c r="J39" s="22">
        <v>7984800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7984800</v>
      </c>
      <c r="X39" s="22">
        <v>7984800</v>
      </c>
      <c r="Y39" s="22"/>
      <c r="Z39" s="23"/>
      <c r="AA39" s="20">
        <v>31939600</v>
      </c>
    </row>
    <row r="40" spans="1:27" x14ac:dyDescent="0.25">
      <c r="A40" s="19" t="s">
        <v>66</v>
      </c>
      <c r="B40" s="15" t="s">
        <v>32</v>
      </c>
      <c r="C40" s="20">
        <v>62855188</v>
      </c>
      <c r="D40" s="20"/>
      <c r="E40" s="21">
        <v>68880900</v>
      </c>
      <c r="F40" s="22">
        <v>68880900</v>
      </c>
      <c r="G40" s="22">
        <v>5740076</v>
      </c>
      <c r="H40" s="22">
        <v>6391598</v>
      </c>
      <c r="I40" s="22">
        <v>5870232</v>
      </c>
      <c r="J40" s="22">
        <v>18001906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18001906</v>
      </c>
      <c r="X40" s="22">
        <v>17327300</v>
      </c>
      <c r="Y40" s="22">
        <v>674606</v>
      </c>
      <c r="Z40" s="23">
        <v>3.8933128646702024</v>
      </c>
      <c r="AA40" s="20">
        <v>68880900</v>
      </c>
    </row>
    <row r="41" spans="1:27" x14ac:dyDescent="0.25">
      <c r="A41" s="19" t="s">
        <v>40</v>
      </c>
      <c r="B41" s="15" t="s">
        <v>32</v>
      </c>
      <c r="C41" s="20">
        <v>81467596</v>
      </c>
      <c r="D41" s="20"/>
      <c r="E41" s="21">
        <v>86974600</v>
      </c>
      <c r="F41" s="22">
        <v>86974600</v>
      </c>
      <c r="G41" s="22">
        <v>7258340</v>
      </c>
      <c r="H41" s="22">
        <v>7258340</v>
      </c>
      <c r="I41" s="22">
        <v>7024201</v>
      </c>
      <c r="J41" s="22">
        <v>21540881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21540881</v>
      </c>
      <c r="X41" s="22">
        <v>21743700</v>
      </c>
      <c r="Y41" s="22">
        <v>-202819</v>
      </c>
      <c r="Z41" s="23">
        <v>-0.9327713314661259</v>
      </c>
      <c r="AA41" s="20">
        <v>86974600</v>
      </c>
    </row>
    <row r="42" spans="1:27" x14ac:dyDescent="0.25">
      <c r="A42" s="19" t="s">
        <v>67</v>
      </c>
      <c r="B42" s="15" t="s">
        <v>32</v>
      </c>
      <c r="C42" s="20">
        <v>39072184</v>
      </c>
      <c r="D42" s="20"/>
      <c r="E42" s="21">
        <v>26979600</v>
      </c>
      <c r="F42" s="22">
        <v>26979600</v>
      </c>
      <c r="G42" s="22">
        <v>240058</v>
      </c>
      <c r="H42" s="22">
        <v>2630464</v>
      </c>
      <c r="I42" s="22">
        <v>2768121</v>
      </c>
      <c r="J42" s="22">
        <v>5638643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5638643</v>
      </c>
      <c r="X42" s="22">
        <v>7006500</v>
      </c>
      <c r="Y42" s="22">
        <v>-1367857</v>
      </c>
      <c r="Z42" s="23">
        <v>-19.522686077214015</v>
      </c>
      <c r="AA42" s="20">
        <v>26979600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32846830</v>
      </c>
      <c r="D44" s="20"/>
      <c r="E44" s="21"/>
      <c r="F44" s="22"/>
      <c r="G44" s="22">
        <v>68418</v>
      </c>
      <c r="H44" s="22">
        <v>200409</v>
      </c>
      <c r="I44" s="22">
        <v>18545</v>
      </c>
      <c r="J44" s="22">
        <v>287372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287372</v>
      </c>
      <c r="X44" s="22"/>
      <c r="Y44" s="22">
        <v>287372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110627711</v>
      </c>
      <c r="D45" s="20"/>
      <c r="E45" s="21">
        <v>134772900</v>
      </c>
      <c r="F45" s="22">
        <v>134772900</v>
      </c>
      <c r="G45" s="22">
        <v>8982230</v>
      </c>
      <c r="H45" s="22">
        <v>15147111</v>
      </c>
      <c r="I45" s="22">
        <v>10343693</v>
      </c>
      <c r="J45" s="22">
        <v>34473034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34473034</v>
      </c>
      <c r="X45" s="22">
        <v>33635000</v>
      </c>
      <c r="Y45" s="22">
        <v>838034</v>
      </c>
      <c r="Z45" s="23">
        <v>2.4915534413557308</v>
      </c>
      <c r="AA45" s="20">
        <v>134772900</v>
      </c>
    </row>
    <row r="46" spans="1:27" x14ac:dyDescent="0.25">
      <c r="A46" s="19" t="s">
        <v>71</v>
      </c>
      <c r="B46" s="15" t="s">
        <v>32</v>
      </c>
      <c r="C46" s="20">
        <v>18141551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501551911</v>
      </c>
      <c r="D47" s="20"/>
      <c r="E47" s="21">
        <v>473379600</v>
      </c>
      <c r="F47" s="22">
        <v>473379600</v>
      </c>
      <c r="G47" s="22">
        <v>38075589</v>
      </c>
      <c r="H47" s="22">
        <v>43860448</v>
      </c>
      <c r="I47" s="22">
        <v>45514354</v>
      </c>
      <c r="J47" s="22">
        <v>127450391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127450391</v>
      </c>
      <c r="X47" s="22">
        <v>117445300</v>
      </c>
      <c r="Y47" s="22">
        <v>10005091</v>
      </c>
      <c r="Z47" s="23">
        <v>8.5189369008380922</v>
      </c>
      <c r="AA47" s="20">
        <v>473379600</v>
      </c>
    </row>
    <row r="48" spans="1:27" x14ac:dyDescent="0.25">
      <c r="A48" s="37" t="s">
        <v>73</v>
      </c>
      <c r="B48" s="28" t="s">
        <v>32</v>
      </c>
      <c r="C48" s="29">
        <f>SUM(C35:C47)</f>
        <v>1286429824</v>
      </c>
      <c r="D48" s="29">
        <f t="shared" ref="D48:Y48" si="1">SUM(D35:D47)</f>
        <v>0</v>
      </c>
      <c r="E48" s="30">
        <f t="shared" si="1"/>
        <v>1262875500</v>
      </c>
      <c r="F48" s="31">
        <f t="shared" si="1"/>
        <v>1262875500</v>
      </c>
      <c r="G48" s="31">
        <f t="shared" si="1"/>
        <v>98318146</v>
      </c>
      <c r="H48" s="31">
        <f t="shared" si="1"/>
        <v>112335690</v>
      </c>
      <c r="I48" s="31">
        <f t="shared" si="1"/>
        <v>110999500</v>
      </c>
      <c r="J48" s="31">
        <f t="shared" si="1"/>
        <v>321653336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321653336</v>
      </c>
      <c r="X48" s="31">
        <f t="shared" si="1"/>
        <v>314430900</v>
      </c>
      <c r="Y48" s="31">
        <f t="shared" si="1"/>
        <v>7222436</v>
      </c>
      <c r="Z48" s="32">
        <f>+IF(X48&lt;&gt;0,+(Y48/X48)*100,0)</f>
        <v>2.2969867147281007</v>
      </c>
      <c r="AA48" s="29">
        <f>SUM(AA35:AA47)</f>
        <v>1262875500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-64103045</v>
      </c>
      <c r="D49" s="39">
        <f t="shared" si="2"/>
        <v>0</v>
      </c>
      <c r="E49" s="40">
        <f t="shared" si="2"/>
        <v>60513100</v>
      </c>
      <c r="F49" s="41">
        <f t="shared" si="2"/>
        <v>60513100</v>
      </c>
      <c r="G49" s="41">
        <f t="shared" si="2"/>
        <v>15421410</v>
      </c>
      <c r="H49" s="41">
        <f t="shared" si="2"/>
        <v>-15905015</v>
      </c>
      <c r="I49" s="41">
        <f t="shared" si="2"/>
        <v>-14713275</v>
      </c>
      <c r="J49" s="41">
        <f t="shared" si="2"/>
        <v>-15196880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-15196880</v>
      </c>
      <c r="X49" s="41">
        <f t="shared" si="2"/>
        <v>16128600</v>
      </c>
      <c r="Y49" s="41">
        <f t="shared" si="2"/>
        <v>-31325480</v>
      </c>
      <c r="Z49" s="42">
        <f>+IF(X49&lt;&gt;0,+(Y49/X49)*100,0)</f>
        <v>-194.22318118125565</v>
      </c>
      <c r="AA49" s="39">
        <f>+AA33-AA48</f>
        <v>60513100</v>
      </c>
    </row>
    <row r="50" spans="1:27" x14ac:dyDescent="0.25">
      <c r="A50" s="43" t="s">
        <v>75</v>
      </c>
      <c r="B50" s="15" t="s">
        <v>32</v>
      </c>
      <c r="C50" s="20">
        <v>63406681</v>
      </c>
      <c r="D50" s="20"/>
      <c r="E50" s="21">
        <v>113949400</v>
      </c>
      <c r="F50" s="22">
        <v>113949400</v>
      </c>
      <c r="G50" s="22"/>
      <c r="H50" s="22">
        <v>11500690</v>
      </c>
      <c r="I50" s="22">
        <v>6046699</v>
      </c>
      <c r="J50" s="22">
        <v>17547389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17547389</v>
      </c>
      <c r="X50" s="22">
        <v>45286900</v>
      </c>
      <c r="Y50" s="22">
        <v>-27739511</v>
      </c>
      <c r="Z50" s="23">
        <v>-61.252836913102904</v>
      </c>
      <c r="AA50" s="20">
        <v>113949400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-696364</v>
      </c>
      <c r="D52" s="48">
        <f t="shared" si="3"/>
        <v>0</v>
      </c>
      <c r="E52" s="49">
        <f t="shared" si="3"/>
        <v>174462500</v>
      </c>
      <c r="F52" s="50">
        <f t="shared" si="3"/>
        <v>174462500</v>
      </c>
      <c r="G52" s="50">
        <f t="shared" si="3"/>
        <v>15421410</v>
      </c>
      <c r="H52" s="50">
        <f t="shared" si="3"/>
        <v>-4404325</v>
      </c>
      <c r="I52" s="50">
        <f t="shared" si="3"/>
        <v>-8666576</v>
      </c>
      <c r="J52" s="50">
        <f t="shared" si="3"/>
        <v>2350509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2350509</v>
      </c>
      <c r="X52" s="50">
        <f t="shared" si="3"/>
        <v>61415500</v>
      </c>
      <c r="Y52" s="50">
        <f t="shared" si="3"/>
        <v>-59064991</v>
      </c>
      <c r="Z52" s="51">
        <f>+IF(X52&lt;&gt;0,+(Y52/X52)*100,0)</f>
        <v>-96.172775602250255</v>
      </c>
      <c r="AA52" s="48">
        <f>SUM(AA49:AA51)</f>
        <v>174462500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-696364</v>
      </c>
      <c r="D54" s="54">
        <f>+D52-D53</f>
        <v>0</v>
      </c>
      <c r="E54" s="55">
        <f t="shared" si="4"/>
        <v>174462500</v>
      </c>
      <c r="F54" s="56">
        <f t="shared" si="4"/>
        <v>174462500</v>
      </c>
      <c r="G54" s="56">
        <f t="shared" si="4"/>
        <v>15421410</v>
      </c>
      <c r="H54" s="56">
        <f t="shared" si="4"/>
        <v>-4404325</v>
      </c>
      <c r="I54" s="56">
        <f t="shared" si="4"/>
        <v>-8666576</v>
      </c>
      <c r="J54" s="56">
        <f t="shared" si="4"/>
        <v>2350509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2350509</v>
      </c>
      <c r="X54" s="56">
        <f t="shared" si="4"/>
        <v>61415500</v>
      </c>
      <c r="Y54" s="56">
        <f t="shared" si="4"/>
        <v>-59064991</v>
      </c>
      <c r="Z54" s="57">
        <f>+IF(X54&lt;&gt;0,+(Y54/X54)*100,0)</f>
        <v>-96.172775602250255</v>
      </c>
      <c r="AA54" s="54">
        <f>+AA52-AA53</f>
        <v>174462500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-696364</v>
      </c>
      <c r="D57" s="48">
        <f>SUM(D54:D56)</f>
        <v>0</v>
      </c>
      <c r="E57" s="49">
        <f t="shared" si="5"/>
        <v>174462500</v>
      </c>
      <c r="F57" s="50">
        <f t="shared" si="5"/>
        <v>174462500</v>
      </c>
      <c r="G57" s="50">
        <f t="shared" si="5"/>
        <v>15421410</v>
      </c>
      <c r="H57" s="50">
        <f t="shared" si="5"/>
        <v>-4404325</v>
      </c>
      <c r="I57" s="50">
        <f t="shared" si="5"/>
        <v>-8666576</v>
      </c>
      <c r="J57" s="50">
        <f t="shared" si="5"/>
        <v>2350509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2350509</v>
      </c>
      <c r="X57" s="50">
        <f t="shared" si="5"/>
        <v>61415500</v>
      </c>
      <c r="Y57" s="50">
        <f t="shared" si="5"/>
        <v>-59064991</v>
      </c>
      <c r="Z57" s="51">
        <f>+IF(X57&lt;&gt;0,+(Y57/X57)*100,0)</f>
        <v>-96.172775602250255</v>
      </c>
      <c r="AA57" s="48">
        <f>SUM(AA54:AA56)</f>
        <v>174462500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-696364</v>
      </c>
      <c r="D60" s="65">
        <f>SUM(D57:D59)</f>
        <v>0</v>
      </c>
      <c r="E60" s="66">
        <f t="shared" si="6"/>
        <v>174462500</v>
      </c>
      <c r="F60" s="67">
        <f t="shared" si="6"/>
        <v>174462500</v>
      </c>
      <c r="G60" s="67">
        <f t="shared" si="6"/>
        <v>15421410</v>
      </c>
      <c r="H60" s="67">
        <f t="shared" si="6"/>
        <v>-4404325</v>
      </c>
      <c r="I60" s="67">
        <f t="shared" si="6"/>
        <v>-8666576</v>
      </c>
      <c r="J60" s="67">
        <f t="shared" si="6"/>
        <v>2350509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2350509</v>
      </c>
      <c r="X60" s="67">
        <f t="shared" si="6"/>
        <v>61415500</v>
      </c>
      <c r="Y60" s="67">
        <f t="shared" si="6"/>
        <v>-59064991</v>
      </c>
      <c r="Z60" s="68">
        <f>+IF(X60&lt;&gt;0,+(Y60/X60)*100,0)</f>
        <v>-96.172775602250255</v>
      </c>
      <c r="AA60" s="65">
        <f>SUM(AA57:AA59)</f>
        <v>174462500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198380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198380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-198380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-198380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-198380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-198380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-198380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61846438</v>
      </c>
      <c r="D7" s="20"/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15755540</v>
      </c>
      <c r="X7" s="22">
        <v>17989296</v>
      </c>
      <c r="Y7" s="22">
        <v>-2233756</v>
      </c>
      <c r="Z7" s="23">
        <v>-12.417139614579693</v>
      </c>
      <c r="AA7" s="20">
        <v>75316019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4284295</v>
      </c>
      <c r="D13" s="20"/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910273</v>
      </c>
      <c r="X13" s="22">
        <v>585061</v>
      </c>
      <c r="Y13" s="22">
        <v>325212</v>
      </c>
      <c r="Z13" s="23">
        <v>55.585998724919286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324618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3382447</v>
      </c>
      <c r="D24" s="20"/>
      <c r="E24" s="21">
        <v>1605564</v>
      </c>
      <c r="F24" s="22">
        <v>1605564</v>
      </c>
      <c r="G24" s="22">
        <v>212011</v>
      </c>
      <c r="H24" s="22">
        <v>158421</v>
      </c>
      <c r="I24" s="22">
        <v>222639</v>
      </c>
      <c r="J24" s="22">
        <v>593071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593071</v>
      </c>
      <c r="X24" s="22">
        <v>465379</v>
      </c>
      <c r="Y24" s="22">
        <v>127692</v>
      </c>
      <c r="Z24" s="23">
        <v>27.438281486702238</v>
      </c>
      <c r="AA24" s="20">
        <v>1605564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354299120</v>
      </c>
      <c r="D26" s="20"/>
      <c r="E26" s="21">
        <v>361212238</v>
      </c>
      <c r="F26" s="22">
        <v>361212238</v>
      </c>
      <c r="G26" s="22">
        <v>147757538</v>
      </c>
      <c r="H26" s="22">
        <v>1722853</v>
      </c>
      <c r="I26" s="22">
        <v>-3652771</v>
      </c>
      <c r="J26" s="22">
        <v>145827620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145827620</v>
      </c>
      <c r="X26" s="22">
        <v>146590014</v>
      </c>
      <c r="Y26" s="22">
        <v>-762394</v>
      </c>
      <c r="Z26" s="23">
        <v>-0.52008590435089253</v>
      </c>
      <c r="AA26" s="20">
        <v>361212238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1320228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426367120</v>
      </c>
      <c r="D33" s="29">
        <f t="shared" ref="D33:Y33" si="0">SUM(D6:D32)</f>
        <v>0</v>
      </c>
      <c r="E33" s="30">
        <f t="shared" si="0"/>
        <v>439903490</v>
      </c>
      <c r="F33" s="31">
        <f t="shared" si="0"/>
        <v>439903490</v>
      </c>
      <c r="G33" s="31">
        <f t="shared" si="0"/>
        <v>153776077</v>
      </c>
      <c r="H33" s="31">
        <f t="shared" si="0"/>
        <v>7723959</v>
      </c>
      <c r="I33" s="31">
        <f t="shared" si="0"/>
        <v>1586468</v>
      </c>
      <c r="J33" s="31">
        <f t="shared" si="0"/>
        <v>163086504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163086504</v>
      </c>
      <c r="X33" s="31">
        <f t="shared" si="0"/>
        <v>165629750</v>
      </c>
      <c r="Y33" s="31">
        <f t="shared" si="0"/>
        <v>-2543246</v>
      </c>
      <c r="Z33" s="32">
        <f>+IF(X33&lt;&gt;0,+(Y33/X33)*100,0)</f>
        <v>-1.5355007177152655</v>
      </c>
      <c r="AA33" s="29">
        <f>SUM(AA6:AA32)</f>
        <v>439903490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173197962</v>
      </c>
      <c r="D35" s="20"/>
      <c r="E35" s="21">
        <v>238019394</v>
      </c>
      <c r="F35" s="22">
        <v>238019394</v>
      </c>
      <c r="G35" s="22">
        <v>19602864</v>
      </c>
      <c r="H35" s="22">
        <v>17750209</v>
      </c>
      <c r="I35" s="22">
        <v>21291727</v>
      </c>
      <c r="J35" s="22">
        <v>58644800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58644800</v>
      </c>
      <c r="X35" s="22">
        <v>59128112</v>
      </c>
      <c r="Y35" s="22">
        <v>-483312</v>
      </c>
      <c r="Z35" s="23">
        <v>-0.81739799166934324</v>
      </c>
      <c r="AA35" s="20">
        <v>238019394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180102950</v>
      </c>
      <c r="D38" s="20"/>
      <c r="E38" s="21">
        <v>173105862</v>
      </c>
      <c r="F38" s="22">
        <v>172653611</v>
      </c>
      <c r="G38" s="22">
        <v>3925669</v>
      </c>
      <c r="H38" s="22">
        <v>12896707</v>
      </c>
      <c r="I38" s="22">
        <v>17895935</v>
      </c>
      <c r="J38" s="22">
        <v>34718311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34718311</v>
      </c>
      <c r="X38" s="22">
        <v>43281747</v>
      </c>
      <c r="Y38" s="22">
        <v>-8563436</v>
      </c>
      <c r="Z38" s="23">
        <v>-19.785328905508365</v>
      </c>
      <c r="AA38" s="20">
        <v>172653611</v>
      </c>
    </row>
    <row r="39" spans="1:27" x14ac:dyDescent="0.25">
      <c r="A39" s="19" t="s">
        <v>65</v>
      </c>
      <c r="B39" s="15" t="s">
        <v>32</v>
      </c>
      <c r="C39" s="20">
        <v>3989386</v>
      </c>
      <c r="D39" s="20"/>
      <c r="E39" s="21">
        <v>8668620</v>
      </c>
      <c r="F39" s="22">
        <v>8668620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8668620</v>
      </c>
    </row>
    <row r="40" spans="1:27" x14ac:dyDescent="0.25">
      <c r="A40" s="19" t="s">
        <v>66</v>
      </c>
      <c r="B40" s="15" t="s">
        <v>32</v>
      </c>
      <c r="C40" s="20">
        <v>89306407</v>
      </c>
      <c r="D40" s="20"/>
      <c r="E40" s="21">
        <v>137835491</v>
      </c>
      <c r="F40" s="22">
        <v>137835491</v>
      </c>
      <c r="G40" s="22">
        <v>11486296</v>
      </c>
      <c r="H40" s="22">
        <v>11486302</v>
      </c>
      <c r="I40" s="22">
        <v>11486302</v>
      </c>
      <c r="J40" s="22">
        <v>34458900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34458900</v>
      </c>
      <c r="X40" s="22">
        <v>34458924</v>
      </c>
      <c r="Y40" s="22">
        <v>-24</v>
      </c>
      <c r="Z40" s="23"/>
      <c r="AA40" s="20">
        <v>137835491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85084539</v>
      </c>
      <c r="D42" s="20"/>
      <c r="E42" s="21">
        <v>64947636</v>
      </c>
      <c r="F42" s="22">
        <v>64818437</v>
      </c>
      <c r="G42" s="22">
        <v>6160710</v>
      </c>
      <c r="H42" s="22">
        <v>9721146</v>
      </c>
      <c r="I42" s="22">
        <v>5210058</v>
      </c>
      <c r="J42" s="22">
        <v>21091914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21091914</v>
      </c>
      <c r="X42" s="22">
        <v>16825765</v>
      </c>
      <c r="Y42" s="22">
        <v>4266149</v>
      </c>
      <c r="Z42" s="23">
        <v>25.354859050985201</v>
      </c>
      <c r="AA42" s="20">
        <v>64818437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2449671</v>
      </c>
      <c r="D44" s="20"/>
      <c r="E44" s="21">
        <v>8640470</v>
      </c>
      <c r="F44" s="22">
        <v>8640470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8640470</v>
      </c>
    </row>
    <row r="45" spans="1:27" x14ac:dyDescent="0.25">
      <c r="A45" s="19" t="s">
        <v>70</v>
      </c>
      <c r="B45" s="15" t="s">
        <v>32</v>
      </c>
      <c r="C45" s="20">
        <v>66186930</v>
      </c>
      <c r="D45" s="20"/>
      <c r="E45" s="21">
        <v>56270514</v>
      </c>
      <c r="F45" s="22">
        <v>57000750</v>
      </c>
      <c r="G45" s="22">
        <v>10612689</v>
      </c>
      <c r="H45" s="22">
        <v>9868222</v>
      </c>
      <c r="I45" s="22">
        <v>2546385</v>
      </c>
      <c r="J45" s="22">
        <v>23027296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23027296</v>
      </c>
      <c r="X45" s="22">
        <v>18649476</v>
      </c>
      <c r="Y45" s="22">
        <v>4377820</v>
      </c>
      <c r="Z45" s="23">
        <v>23.474225227561355</v>
      </c>
      <c r="AA45" s="20">
        <v>57000750</v>
      </c>
    </row>
    <row r="46" spans="1:27" x14ac:dyDescent="0.25">
      <c r="A46" s="19" t="s">
        <v>71</v>
      </c>
      <c r="B46" s="15" t="s">
        <v>32</v>
      </c>
      <c r="C46" s="20">
        <v>1919887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60336851</v>
      </c>
      <c r="D47" s="20"/>
      <c r="E47" s="21">
        <v>61471345</v>
      </c>
      <c r="F47" s="22">
        <v>61471345</v>
      </c>
      <c r="G47" s="22"/>
      <c r="H47" s="22">
        <v>3104894</v>
      </c>
      <c r="I47" s="22">
        <v>5592289</v>
      </c>
      <c r="J47" s="22">
        <v>8697183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8697183</v>
      </c>
      <c r="X47" s="22">
        <v>15367836</v>
      </c>
      <c r="Y47" s="22">
        <v>-6670653</v>
      </c>
      <c r="Z47" s="23">
        <v>-43.40658632744389</v>
      </c>
      <c r="AA47" s="20">
        <v>61471345</v>
      </c>
    </row>
    <row r="48" spans="1:27" x14ac:dyDescent="0.25">
      <c r="A48" s="37" t="s">
        <v>73</v>
      </c>
      <c r="B48" s="28" t="s">
        <v>32</v>
      </c>
      <c r="C48" s="29">
        <f>SUM(C35:C47)</f>
        <v>662574583</v>
      </c>
      <c r="D48" s="29">
        <f t="shared" ref="D48:Y48" si="1">SUM(D35:D47)</f>
        <v>0</v>
      </c>
      <c r="E48" s="30">
        <f t="shared" si="1"/>
        <v>748959332</v>
      </c>
      <c r="F48" s="31">
        <f t="shared" si="1"/>
        <v>749108118</v>
      </c>
      <c r="G48" s="31">
        <f t="shared" si="1"/>
        <v>51788228</v>
      </c>
      <c r="H48" s="31">
        <f t="shared" si="1"/>
        <v>64827480</v>
      </c>
      <c r="I48" s="31">
        <f t="shared" si="1"/>
        <v>64022696</v>
      </c>
      <c r="J48" s="31">
        <f t="shared" si="1"/>
        <v>180638404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180638404</v>
      </c>
      <c r="X48" s="31">
        <f t="shared" si="1"/>
        <v>187711860</v>
      </c>
      <c r="Y48" s="31">
        <f t="shared" si="1"/>
        <v>-7073456</v>
      </c>
      <c r="Z48" s="32">
        <f>+IF(X48&lt;&gt;0,+(Y48/X48)*100,0)</f>
        <v>-3.7682520433178808</v>
      </c>
      <c r="AA48" s="29">
        <f>SUM(AA35:AA47)</f>
        <v>749108118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-236207463</v>
      </c>
      <c r="D49" s="39">
        <f t="shared" si="2"/>
        <v>0</v>
      </c>
      <c r="E49" s="40">
        <f t="shared" si="2"/>
        <v>-309055842</v>
      </c>
      <c r="F49" s="41">
        <f t="shared" si="2"/>
        <v>-309204628</v>
      </c>
      <c r="G49" s="41">
        <f t="shared" si="2"/>
        <v>101987849</v>
      </c>
      <c r="H49" s="41">
        <f t="shared" si="2"/>
        <v>-57103521</v>
      </c>
      <c r="I49" s="41">
        <f t="shared" si="2"/>
        <v>-62436228</v>
      </c>
      <c r="J49" s="41">
        <f t="shared" si="2"/>
        <v>-17551900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-17551900</v>
      </c>
      <c r="X49" s="41">
        <f t="shared" si="2"/>
        <v>-22082110</v>
      </c>
      <c r="Y49" s="41">
        <f t="shared" si="2"/>
        <v>4530210</v>
      </c>
      <c r="Z49" s="42">
        <f>+IF(X49&lt;&gt;0,+(Y49/X49)*100,0)</f>
        <v>-20.515294960490639</v>
      </c>
      <c r="AA49" s="39">
        <f>+AA33-AA48</f>
        <v>-309204628</v>
      </c>
    </row>
    <row r="50" spans="1:27" x14ac:dyDescent="0.25">
      <c r="A50" s="43" t="s">
        <v>75</v>
      </c>
      <c r="B50" s="15" t="s">
        <v>32</v>
      </c>
      <c r="C50" s="20">
        <v>452708673</v>
      </c>
      <c r="D50" s="20"/>
      <c r="E50" s="21">
        <v>439324818</v>
      </c>
      <c r="F50" s="22">
        <v>439324818</v>
      </c>
      <c r="G50" s="22">
        <v>23259249</v>
      </c>
      <c r="H50" s="22">
        <v>55770985</v>
      </c>
      <c r="I50" s="22">
        <v>50222669</v>
      </c>
      <c r="J50" s="22">
        <v>129252903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129252903</v>
      </c>
      <c r="X50" s="22">
        <v>110003650</v>
      </c>
      <c r="Y50" s="22">
        <v>19249253</v>
      </c>
      <c r="Z50" s="23">
        <v>17.49874026907289</v>
      </c>
      <c r="AA50" s="20">
        <v>439324818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216501210</v>
      </c>
      <c r="D52" s="48">
        <f t="shared" si="3"/>
        <v>0</v>
      </c>
      <c r="E52" s="49">
        <f t="shared" si="3"/>
        <v>130268976</v>
      </c>
      <c r="F52" s="50">
        <f t="shared" si="3"/>
        <v>130120190</v>
      </c>
      <c r="G52" s="50">
        <f t="shared" si="3"/>
        <v>125247098</v>
      </c>
      <c r="H52" s="50">
        <f t="shared" si="3"/>
        <v>-1332536</v>
      </c>
      <c r="I52" s="50">
        <f t="shared" si="3"/>
        <v>-12213559</v>
      </c>
      <c r="J52" s="50">
        <f t="shared" si="3"/>
        <v>111701003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111701003</v>
      </c>
      <c r="X52" s="50">
        <f t="shared" si="3"/>
        <v>87921540</v>
      </c>
      <c r="Y52" s="50">
        <f t="shared" si="3"/>
        <v>23779463</v>
      </c>
      <c r="Z52" s="51">
        <f>+IF(X52&lt;&gt;0,+(Y52/X52)*100,0)</f>
        <v>27.046231219334878</v>
      </c>
      <c r="AA52" s="48">
        <f>SUM(AA49:AA51)</f>
        <v>130120190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216501210</v>
      </c>
      <c r="D54" s="54">
        <f>+D52-D53</f>
        <v>0</v>
      </c>
      <c r="E54" s="55">
        <f t="shared" si="4"/>
        <v>130268976</v>
      </c>
      <c r="F54" s="56">
        <f t="shared" si="4"/>
        <v>130120190</v>
      </c>
      <c r="G54" s="56">
        <f t="shared" si="4"/>
        <v>125247098</v>
      </c>
      <c r="H54" s="56">
        <f t="shared" si="4"/>
        <v>-1332536</v>
      </c>
      <c r="I54" s="56">
        <f t="shared" si="4"/>
        <v>-12213559</v>
      </c>
      <c r="J54" s="56">
        <f t="shared" si="4"/>
        <v>111701003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111701003</v>
      </c>
      <c r="X54" s="56">
        <f t="shared" si="4"/>
        <v>87921540</v>
      </c>
      <c r="Y54" s="56">
        <f t="shared" si="4"/>
        <v>23779463</v>
      </c>
      <c r="Z54" s="57">
        <f>+IF(X54&lt;&gt;0,+(Y54/X54)*100,0)</f>
        <v>27.046231219334878</v>
      </c>
      <c r="AA54" s="54">
        <f>+AA52-AA53</f>
        <v>130120190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216501210</v>
      </c>
      <c r="D57" s="48">
        <f>SUM(D54:D56)</f>
        <v>0</v>
      </c>
      <c r="E57" s="49">
        <f t="shared" si="5"/>
        <v>130268976</v>
      </c>
      <c r="F57" s="50">
        <f t="shared" si="5"/>
        <v>130120190</v>
      </c>
      <c r="G57" s="50">
        <f t="shared" si="5"/>
        <v>125247098</v>
      </c>
      <c r="H57" s="50">
        <f t="shared" si="5"/>
        <v>-1332536</v>
      </c>
      <c r="I57" s="50">
        <f t="shared" si="5"/>
        <v>-12213559</v>
      </c>
      <c r="J57" s="50">
        <f t="shared" si="5"/>
        <v>111701003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111701003</v>
      </c>
      <c r="X57" s="50">
        <f t="shared" si="5"/>
        <v>87921540</v>
      </c>
      <c r="Y57" s="50">
        <f t="shared" si="5"/>
        <v>23779463</v>
      </c>
      <c r="Z57" s="51">
        <f>+IF(X57&lt;&gt;0,+(Y57/X57)*100,0)</f>
        <v>27.046231219334878</v>
      </c>
      <c r="AA57" s="48">
        <f>SUM(AA54:AA56)</f>
        <v>130120190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216501210</v>
      </c>
      <c r="D60" s="65">
        <f>SUM(D57:D59)</f>
        <v>0</v>
      </c>
      <c r="E60" s="66">
        <f t="shared" si="6"/>
        <v>130268976</v>
      </c>
      <c r="F60" s="67">
        <f t="shared" si="6"/>
        <v>130120190</v>
      </c>
      <c r="G60" s="67">
        <f t="shared" si="6"/>
        <v>125247098</v>
      </c>
      <c r="H60" s="67">
        <f t="shared" si="6"/>
        <v>-1332536</v>
      </c>
      <c r="I60" s="67">
        <f t="shared" si="6"/>
        <v>-12213559</v>
      </c>
      <c r="J60" s="67">
        <f t="shared" si="6"/>
        <v>111701003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111701003</v>
      </c>
      <c r="X60" s="67">
        <f t="shared" si="6"/>
        <v>87921540</v>
      </c>
      <c r="Y60" s="67">
        <f t="shared" si="6"/>
        <v>23779463</v>
      </c>
      <c r="Z60" s="68">
        <f>+IF(X60&lt;&gt;0,+(Y60/X60)*100,0)</f>
        <v>27.046231219334878</v>
      </c>
      <c r="AA60" s="65">
        <f>SUM(AA57:AA59)</f>
        <v>130120190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322658981</v>
      </c>
      <c r="D7" s="20"/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84071165</v>
      </c>
      <c r="X7" s="22">
        <v>85166412</v>
      </c>
      <c r="Y7" s="22">
        <v>-1095247</v>
      </c>
      <c r="Z7" s="23">
        <v>-1.2860081507249594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116883684</v>
      </c>
      <c r="D10" s="20"/>
      <c r="E10" s="21">
        <v>60000000</v>
      </c>
      <c r="F10" s="22">
        <v>60000000</v>
      </c>
      <c r="G10" s="22">
        <v>33043478</v>
      </c>
      <c r="H10" s="22"/>
      <c r="I10" s="22"/>
      <c r="J10" s="22">
        <v>33043478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33043478</v>
      </c>
      <c r="X10" s="22">
        <v>15000000</v>
      </c>
      <c r="Y10" s="22">
        <v>18043478</v>
      </c>
      <c r="Z10" s="23">
        <v>120.28985333333333</v>
      </c>
      <c r="AA10" s="20">
        <v>60000000</v>
      </c>
    </row>
    <row r="11" spans="1:27" x14ac:dyDescent="0.25">
      <c r="A11" s="19" t="s">
        <v>39</v>
      </c>
      <c r="B11" s="15" t="s">
        <v>32</v>
      </c>
      <c r="C11" s="20">
        <v>3242601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607657</v>
      </c>
      <c r="X11" s="22">
        <v>612768</v>
      </c>
      <c r="Y11" s="22">
        <v>-5111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3024723</v>
      </c>
      <c r="F20" s="22">
        <v>3024723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756180</v>
      </c>
      <c r="Y20" s="22">
        <v>-756180</v>
      </c>
      <c r="Z20" s="18">
        <v>-100</v>
      </c>
      <c r="AA20" s="20">
        <v>3024723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130900</v>
      </c>
      <c r="D24" s="20"/>
      <c r="E24" s="21">
        <v>932849</v>
      </c>
      <c r="F24" s="22">
        <v>932849</v>
      </c>
      <c r="G24" s="22">
        <v>13455</v>
      </c>
      <c r="H24" s="22"/>
      <c r="I24" s="22"/>
      <c r="J24" s="22">
        <v>13455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13455</v>
      </c>
      <c r="X24" s="22">
        <v>233211</v>
      </c>
      <c r="Y24" s="22">
        <v>-219756</v>
      </c>
      <c r="Z24" s="23">
        <v>-94.230546586567527</v>
      </c>
      <c r="AA24" s="20">
        <v>932849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243274488</v>
      </c>
      <c r="D26" s="20"/>
      <c r="E26" s="21">
        <v>255201575</v>
      </c>
      <c r="F26" s="22">
        <v>255201575</v>
      </c>
      <c r="G26" s="22">
        <v>101714780</v>
      </c>
      <c r="H26" s="22">
        <v>314987</v>
      </c>
      <c r="I26" s="22">
        <v>4542253</v>
      </c>
      <c r="J26" s="22">
        <v>106572020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106572020</v>
      </c>
      <c r="X26" s="22">
        <v>63800394</v>
      </c>
      <c r="Y26" s="22">
        <v>42771626</v>
      </c>
      <c r="Z26" s="23">
        <v>67.039752136953894</v>
      </c>
      <c r="AA26" s="20">
        <v>255201575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686190654</v>
      </c>
      <c r="D33" s="29">
        <f t="shared" ref="D33:Y33" si="0">SUM(D6:D32)</f>
        <v>0</v>
      </c>
      <c r="E33" s="30">
        <f t="shared" si="0"/>
        <v>662275839</v>
      </c>
      <c r="F33" s="31">
        <f t="shared" si="0"/>
        <v>662275839</v>
      </c>
      <c r="G33" s="31">
        <f t="shared" si="0"/>
        <v>162803089</v>
      </c>
      <c r="H33" s="31">
        <f t="shared" si="0"/>
        <v>29478045</v>
      </c>
      <c r="I33" s="31">
        <f t="shared" si="0"/>
        <v>32026641</v>
      </c>
      <c r="J33" s="31">
        <f t="shared" si="0"/>
        <v>224307775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224307775</v>
      </c>
      <c r="X33" s="31">
        <f t="shared" si="0"/>
        <v>165568965</v>
      </c>
      <c r="Y33" s="31">
        <f t="shared" si="0"/>
        <v>58738810</v>
      </c>
      <c r="Z33" s="32">
        <f>+IF(X33&lt;&gt;0,+(Y33/X33)*100,0)</f>
        <v>35.476944607342325</v>
      </c>
      <c r="AA33" s="29">
        <f>SUM(AA6:AA32)</f>
        <v>662275839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106348990</v>
      </c>
      <c r="D35" s="20"/>
      <c r="E35" s="21">
        <v>127146339</v>
      </c>
      <c r="F35" s="22">
        <v>127146339</v>
      </c>
      <c r="G35" s="22">
        <v>9696652</v>
      </c>
      <c r="H35" s="22">
        <v>8348088</v>
      </c>
      <c r="I35" s="22">
        <v>8358676</v>
      </c>
      <c r="J35" s="22">
        <v>26403416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26403416</v>
      </c>
      <c r="X35" s="22">
        <v>31786608</v>
      </c>
      <c r="Y35" s="22">
        <v>-5383192</v>
      </c>
      <c r="Z35" s="23">
        <v>-16.935408773405456</v>
      </c>
      <c r="AA35" s="20">
        <v>127146339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189252784</v>
      </c>
      <c r="D38" s="20"/>
      <c r="E38" s="21">
        <v>235693153</v>
      </c>
      <c r="F38" s="22">
        <v>235693153</v>
      </c>
      <c r="G38" s="22">
        <v>2055401</v>
      </c>
      <c r="H38" s="22">
        <v>2025193</v>
      </c>
      <c r="I38" s="22">
        <v>1491492</v>
      </c>
      <c r="J38" s="22">
        <v>5572086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5572086</v>
      </c>
      <c r="X38" s="22">
        <v>58923291</v>
      </c>
      <c r="Y38" s="22">
        <v>-53351205</v>
      </c>
      <c r="Z38" s="23">
        <v>-90.543491537158033</v>
      </c>
      <c r="AA38" s="20">
        <v>235693153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-3854988</v>
      </c>
      <c r="D40" s="20"/>
      <c r="E40" s="21">
        <v>-3037145</v>
      </c>
      <c r="F40" s="22">
        <v>-3037145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-759288</v>
      </c>
      <c r="Y40" s="22">
        <v>759288</v>
      </c>
      <c r="Z40" s="23">
        <v>-100</v>
      </c>
      <c r="AA40" s="20">
        <v>-3037145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141300422</v>
      </c>
      <c r="D42" s="20"/>
      <c r="E42" s="21">
        <v>56674237</v>
      </c>
      <c r="F42" s="22">
        <v>56674237</v>
      </c>
      <c r="G42" s="22">
        <v>3372621</v>
      </c>
      <c r="H42" s="22">
        <v>3317061</v>
      </c>
      <c r="I42" s="22">
        <v>8522218</v>
      </c>
      <c r="J42" s="22">
        <v>15211900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15211900</v>
      </c>
      <c r="X42" s="22">
        <v>14168574</v>
      </c>
      <c r="Y42" s="22">
        <v>1043326</v>
      </c>
      <c r="Z42" s="23">
        <v>7.3636627087524831</v>
      </c>
      <c r="AA42" s="20">
        <v>56674237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18102154</v>
      </c>
      <c r="D44" s="20"/>
      <c r="E44" s="21">
        <v>410648179</v>
      </c>
      <c r="F44" s="22">
        <v>410648179</v>
      </c>
      <c r="G44" s="22">
        <v>-350070</v>
      </c>
      <c r="H44" s="22">
        <v>484808</v>
      </c>
      <c r="I44" s="22">
        <v>727464</v>
      </c>
      <c r="J44" s="22">
        <v>862202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862202</v>
      </c>
      <c r="X44" s="22">
        <v>102662046</v>
      </c>
      <c r="Y44" s="22">
        <v>-101799844</v>
      </c>
      <c r="Z44" s="23">
        <v>-99.160155058666959</v>
      </c>
      <c r="AA44" s="20">
        <v>410648179</v>
      </c>
    </row>
    <row r="45" spans="1:27" x14ac:dyDescent="0.25">
      <c r="A45" s="19" t="s">
        <v>70</v>
      </c>
      <c r="B45" s="15" t="s">
        <v>32</v>
      </c>
      <c r="C45" s="20">
        <v>189038632</v>
      </c>
      <c r="D45" s="20"/>
      <c r="E45" s="21">
        <v>125658279</v>
      </c>
      <c r="F45" s="22">
        <v>125658279</v>
      </c>
      <c r="G45" s="22">
        <v>19169869</v>
      </c>
      <c r="H45" s="22">
        <v>12400054</v>
      </c>
      <c r="I45" s="22">
        <v>12772743</v>
      </c>
      <c r="J45" s="22">
        <v>44342666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44342666</v>
      </c>
      <c r="X45" s="22">
        <v>31414578</v>
      </c>
      <c r="Y45" s="22">
        <v>12928088</v>
      </c>
      <c r="Z45" s="23">
        <v>41.153148706947455</v>
      </c>
      <c r="AA45" s="20">
        <v>125658279</v>
      </c>
    </row>
    <row r="46" spans="1:27" x14ac:dyDescent="0.25">
      <c r="A46" s="19" t="s">
        <v>71</v>
      </c>
      <c r="B46" s="15" t="s">
        <v>32</v>
      </c>
      <c r="C46" s="20">
        <v>8650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123766201</v>
      </c>
      <c r="D47" s="20"/>
      <c r="E47" s="21">
        <v>82456099</v>
      </c>
      <c r="F47" s="22">
        <v>82456099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20614023</v>
      </c>
      <c r="Y47" s="22">
        <v>-20614023</v>
      </c>
      <c r="Z47" s="23">
        <v>-100</v>
      </c>
      <c r="AA47" s="20">
        <v>82456099</v>
      </c>
    </row>
    <row r="48" spans="1:27" x14ac:dyDescent="0.25">
      <c r="A48" s="37" t="s">
        <v>73</v>
      </c>
      <c r="B48" s="28" t="s">
        <v>32</v>
      </c>
      <c r="C48" s="29">
        <f>SUM(C35:C47)</f>
        <v>763962845</v>
      </c>
      <c r="D48" s="29">
        <f t="shared" ref="D48:Y48" si="1">SUM(D35:D47)</f>
        <v>0</v>
      </c>
      <c r="E48" s="30">
        <f t="shared" si="1"/>
        <v>1035239141</v>
      </c>
      <c r="F48" s="31">
        <f t="shared" si="1"/>
        <v>1035239141</v>
      </c>
      <c r="G48" s="31">
        <f t="shared" si="1"/>
        <v>33944473</v>
      </c>
      <c r="H48" s="31">
        <f t="shared" si="1"/>
        <v>26575204</v>
      </c>
      <c r="I48" s="31">
        <f t="shared" si="1"/>
        <v>31872593</v>
      </c>
      <c r="J48" s="31">
        <f t="shared" si="1"/>
        <v>92392270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92392270</v>
      </c>
      <c r="X48" s="31">
        <f t="shared" si="1"/>
        <v>258809832</v>
      </c>
      <c r="Y48" s="31">
        <f t="shared" si="1"/>
        <v>-166417562</v>
      </c>
      <c r="Z48" s="32">
        <f>+IF(X48&lt;&gt;0,+(Y48/X48)*100,0)</f>
        <v>-64.301097340073227</v>
      </c>
      <c r="AA48" s="29">
        <f>SUM(AA35:AA47)</f>
        <v>1035239141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-77772191</v>
      </c>
      <c r="D49" s="39">
        <f t="shared" si="2"/>
        <v>0</v>
      </c>
      <c r="E49" s="40">
        <f t="shared" si="2"/>
        <v>-372963302</v>
      </c>
      <c r="F49" s="41">
        <f t="shared" si="2"/>
        <v>-372963302</v>
      </c>
      <c r="G49" s="41">
        <f t="shared" si="2"/>
        <v>128858616</v>
      </c>
      <c r="H49" s="41">
        <f t="shared" si="2"/>
        <v>2902841</v>
      </c>
      <c r="I49" s="41">
        <f t="shared" si="2"/>
        <v>154048</v>
      </c>
      <c r="J49" s="41">
        <f t="shared" si="2"/>
        <v>131915505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131915505</v>
      </c>
      <c r="X49" s="41">
        <f t="shared" si="2"/>
        <v>-93240867</v>
      </c>
      <c r="Y49" s="41">
        <f t="shared" si="2"/>
        <v>225156372</v>
      </c>
      <c r="Z49" s="42">
        <f>+IF(X49&lt;&gt;0,+(Y49/X49)*100,0)</f>
        <v>-241.47820504500456</v>
      </c>
      <c r="AA49" s="39">
        <f>+AA33-AA48</f>
        <v>-372963302</v>
      </c>
    </row>
    <row r="50" spans="1:27" x14ac:dyDescent="0.25">
      <c r="A50" s="43" t="s">
        <v>75</v>
      </c>
      <c r="B50" s="15" t="s">
        <v>32</v>
      </c>
      <c r="C50" s="20">
        <v>174934632</v>
      </c>
      <c r="D50" s="20"/>
      <c r="E50" s="21">
        <v>149845172</v>
      </c>
      <c r="F50" s="22">
        <v>149845172</v>
      </c>
      <c r="G50" s="22">
        <v>2738578</v>
      </c>
      <c r="H50" s="22">
        <v>7699832</v>
      </c>
      <c r="I50" s="22">
        <v>9497752</v>
      </c>
      <c r="J50" s="22">
        <v>19936162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19936162</v>
      </c>
      <c r="X50" s="22">
        <v>37461294</v>
      </c>
      <c r="Y50" s="22">
        <v>-17525132</v>
      </c>
      <c r="Z50" s="23">
        <v>-46.781971813360215</v>
      </c>
      <c r="AA50" s="20">
        <v>149845172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97162441</v>
      </c>
      <c r="D52" s="48">
        <f t="shared" si="3"/>
        <v>0</v>
      </c>
      <c r="E52" s="49">
        <f t="shared" si="3"/>
        <v>-223118130</v>
      </c>
      <c r="F52" s="50">
        <f t="shared" si="3"/>
        <v>-223118130</v>
      </c>
      <c r="G52" s="50">
        <f t="shared" si="3"/>
        <v>131597194</v>
      </c>
      <c r="H52" s="50">
        <f t="shared" si="3"/>
        <v>10602673</v>
      </c>
      <c r="I52" s="50">
        <f t="shared" si="3"/>
        <v>9651800</v>
      </c>
      <c r="J52" s="50">
        <f t="shared" si="3"/>
        <v>151851667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151851667</v>
      </c>
      <c r="X52" s="50">
        <f t="shared" si="3"/>
        <v>-55779573</v>
      </c>
      <c r="Y52" s="50">
        <f t="shared" si="3"/>
        <v>207631240</v>
      </c>
      <c r="Z52" s="51">
        <f>+IF(X52&lt;&gt;0,+(Y52/X52)*100,0)</f>
        <v>-372.23526253956805</v>
      </c>
      <c r="AA52" s="48">
        <f>SUM(AA49:AA51)</f>
        <v>-223118130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97162441</v>
      </c>
      <c r="D54" s="54">
        <f>+D52-D53</f>
        <v>0</v>
      </c>
      <c r="E54" s="55">
        <f t="shared" si="4"/>
        <v>-223118130</v>
      </c>
      <c r="F54" s="56">
        <f t="shared" si="4"/>
        <v>-223118130</v>
      </c>
      <c r="G54" s="56">
        <f t="shared" si="4"/>
        <v>131597194</v>
      </c>
      <c r="H54" s="56">
        <f t="shared" si="4"/>
        <v>10602673</v>
      </c>
      <c r="I54" s="56">
        <f t="shared" si="4"/>
        <v>9651800</v>
      </c>
      <c r="J54" s="56">
        <f t="shared" si="4"/>
        <v>151851667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151851667</v>
      </c>
      <c r="X54" s="56">
        <f t="shared" si="4"/>
        <v>-55779573</v>
      </c>
      <c r="Y54" s="56">
        <f t="shared" si="4"/>
        <v>207631240</v>
      </c>
      <c r="Z54" s="57">
        <f>+IF(X54&lt;&gt;0,+(Y54/X54)*100,0)</f>
        <v>-372.23526253956805</v>
      </c>
      <c r="AA54" s="54">
        <f>+AA52-AA53</f>
        <v>-223118130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97162441</v>
      </c>
      <c r="D57" s="48">
        <f>SUM(D54:D56)</f>
        <v>0</v>
      </c>
      <c r="E57" s="49">
        <f t="shared" si="5"/>
        <v>-223118130</v>
      </c>
      <c r="F57" s="50">
        <f t="shared" si="5"/>
        <v>-223118130</v>
      </c>
      <c r="G57" s="50">
        <f t="shared" si="5"/>
        <v>131597194</v>
      </c>
      <c r="H57" s="50">
        <f t="shared" si="5"/>
        <v>10602673</v>
      </c>
      <c r="I57" s="50">
        <f t="shared" si="5"/>
        <v>9651800</v>
      </c>
      <c r="J57" s="50">
        <f t="shared" si="5"/>
        <v>151851667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151851667</v>
      </c>
      <c r="X57" s="50">
        <f t="shared" si="5"/>
        <v>-55779573</v>
      </c>
      <c r="Y57" s="50">
        <f t="shared" si="5"/>
        <v>207631240</v>
      </c>
      <c r="Z57" s="51">
        <f>+IF(X57&lt;&gt;0,+(Y57/X57)*100,0)</f>
        <v>-372.23526253956805</v>
      </c>
      <c r="AA57" s="48">
        <f>SUM(AA54:AA56)</f>
        <v>-223118130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97162441</v>
      </c>
      <c r="D60" s="65">
        <f>SUM(D57:D59)</f>
        <v>0</v>
      </c>
      <c r="E60" s="66">
        <f t="shared" si="6"/>
        <v>-223118130</v>
      </c>
      <c r="F60" s="67">
        <f t="shared" si="6"/>
        <v>-223118130</v>
      </c>
      <c r="G60" s="67">
        <f t="shared" si="6"/>
        <v>131597194</v>
      </c>
      <c r="H60" s="67">
        <f t="shared" si="6"/>
        <v>10602673</v>
      </c>
      <c r="I60" s="67">
        <f t="shared" si="6"/>
        <v>9651800</v>
      </c>
      <c r="J60" s="67">
        <f t="shared" si="6"/>
        <v>151851667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151851667</v>
      </c>
      <c r="X60" s="67">
        <f t="shared" si="6"/>
        <v>-55779573</v>
      </c>
      <c r="Y60" s="67">
        <f t="shared" si="6"/>
        <v>207631240</v>
      </c>
      <c r="Z60" s="68">
        <f>+IF(X60&lt;&gt;0,+(Y60/X60)*100,0)</f>
        <v>-372.23526253956805</v>
      </c>
      <c r="AA60" s="65">
        <f>SUM(AA57:AA59)</f>
        <v>-223118130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231051</v>
      </c>
      <c r="D40" s="20"/>
      <c r="E40" s="21">
        <v>235482</v>
      </c>
      <c r="F40" s="22">
        <v>235482</v>
      </c>
      <c r="G40" s="22">
        <v>19623</v>
      </c>
      <c r="H40" s="22">
        <v>19623</v>
      </c>
      <c r="I40" s="22">
        <v>18990</v>
      </c>
      <c r="J40" s="22">
        <v>58236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58236</v>
      </c>
      <c r="X40" s="22">
        <v>58872</v>
      </c>
      <c r="Y40" s="22">
        <v>-636</v>
      </c>
      <c r="Z40" s="23">
        <v>-1.0803098247044436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711200</v>
      </c>
      <c r="D45" s="20"/>
      <c r="E45" s="21">
        <v>187826</v>
      </c>
      <c r="F45" s="22">
        <v>187826</v>
      </c>
      <c r="G45" s="22"/>
      <c r="H45" s="22">
        <v>29776</v>
      </c>
      <c r="I45" s="22">
        <v>22985</v>
      </c>
      <c r="J45" s="22">
        <v>52761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52761</v>
      </c>
      <c r="X45" s="22">
        <v>47565</v>
      </c>
      <c r="Y45" s="22">
        <v>5196</v>
      </c>
      <c r="Z45" s="23">
        <v>10.923998738568274</v>
      </c>
      <c r="AA45" s="20">
        <v>187826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942251</v>
      </c>
      <c r="D48" s="29">
        <f t="shared" ref="D48:Y48" si="1">SUM(D35:D47)</f>
        <v>0</v>
      </c>
      <c r="E48" s="30">
        <f t="shared" si="1"/>
        <v>423308</v>
      </c>
      <c r="F48" s="31">
        <f t="shared" si="1"/>
        <v>423308</v>
      </c>
      <c r="G48" s="31">
        <f t="shared" si="1"/>
        <v>19623</v>
      </c>
      <c r="H48" s="31">
        <f t="shared" si="1"/>
        <v>49399</v>
      </c>
      <c r="I48" s="31">
        <f t="shared" si="1"/>
        <v>41975</v>
      </c>
      <c r="J48" s="31">
        <f t="shared" si="1"/>
        <v>110997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110997</v>
      </c>
      <c r="X48" s="31">
        <f t="shared" si="1"/>
        <v>106437</v>
      </c>
      <c r="Y48" s="31">
        <f t="shared" si="1"/>
        <v>4560</v>
      </c>
      <c r="Z48" s="32">
        <f>+IF(X48&lt;&gt;0,+(Y48/X48)*100,0)</f>
        <v>4.2842244708137214</v>
      </c>
      <c r="AA48" s="29">
        <f>SUM(AA35:AA47)</f>
        <v>423308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-942251</v>
      </c>
      <c r="D49" s="39">
        <f t="shared" si="2"/>
        <v>0</v>
      </c>
      <c r="E49" s="40">
        <f t="shared" si="2"/>
        <v>-423308</v>
      </c>
      <c r="F49" s="41">
        <f t="shared" si="2"/>
        <v>-423308</v>
      </c>
      <c r="G49" s="41">
        <f t="shared" si="2"/>
        <v>-19623</v>
      </c>
      <c r="H49" s="41">
        <f t="shared" si="2"/>
        <v>-49399</v>
      </c>
      <c r="I49" s="41">
        <f t="shared" si="2"/>
        <v>-41975</v>
      </c>
      <c r="J49" s="41">
        <f t="shared" si="2"/>
        <v>-110997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-110997</v>
      </c>
      <c r="X49" s="41">
        <f t="shared" si="2"/>
        <v>-106437</v>
      </c>
      <c r="Y49" s="41">
        <f t="shared" si="2"/>
        <v>-4560</v>
      </c>
      <c r="Z49" s="42">
        <f>+IF(X49&lt;&gt;0,+(Y49/X49)*100,0)</f>
        <v>4.2842244708137214</v>
      </c>
      <c r="AA49" s="39">
        <f>+AA33-AA48</f>
        <v>-423308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-942251</v>
      </c>
      <c r="D52" s="48">
        <f t="shared" si="3"/>
        <v>0</v>
      </c>
      <c r="E52" s="49">
        <f t="shared" si="3"/>
        <v>-423308</v>
      </c>
      <c r="F52" s="50">
        <f t="shared" si="3"/>
        <v>-423308</v>
      </c>
      <c r="G52" s="50">
        <f t="shared" si="3"/>
        <v>-19623</v>
      </c>
      <c r="H52" s="50">
        <f t="shared" si="3"/>
        <v>-49399</v>
      </c>
      <c r="I52" s="50">
        <f t="shared" si="3"/>
        <v>-41975</v>
      </c>
      <c r="J52" s="50">
        <f t="shared" si="3"/>
        <v>-110997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-110997</v>
      </c>
      <c r="X52" s="50">
        <f t="shared" si="3"/>
        <v>-106437</v>
      </c>
      <c r="Y52" s="50">
        <f t="shared" si="3"/>
        <v>-4560</v>
      </c>
      <c r="Z52" s="51">
        <f>+IF(X52&lt;&gt;0,+(Y52/X52)*100,0)</f>
        <v>4.2842244708137214</v>
      </c>
      <c r="AA52" s="48">
        <f>SUM(AA49:AA51)</f>
        <v>-423308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-942251</v>
      </c>
      <c r="D54" s="54">
        <f>+D52-D53</f>
        <v>0</v>
      </c>
      <c r="E54" s="55">
        <f t="shared" si="4"/>
        <v>-423308</v>
      </c>
      <c r="F54" s="56">
        <f t="shared" si="4"/>
        <v>-423308</v>
      </c>
      <c r="G54" s="56">
        <f t="shared" si="4"/>
        <v>-19623</v>
      </c>
      <c r="H54" s="56">
        <f t="shared" si="4"/>
        <v>-49399</v>
      </c>
      <c r="I54" s="56">
        <f t="shared" si="4"/>
        <v>-41975</v>
      </c>
      <c r="J54" s="56">
        <f t="shared" si="4"/>
        <v>-110997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-110997</v>
      </c>
      <c r="X54" s="56">
        <f t="shared" si="4"/>
        <v>-106437</v>
      </c>
      <c r="Y54" s="56">
        <f t="shared" si="4"/>
        <v>-4560</v>
      </c>
      <c r="Z54" s="57">
        <f>+IF(X54&lt;&gt;0,+(Y54/X54)*100,0)</f>
        <v>4.2842244708137214</v>
      </c>
      <c r="AA54" s="54">
        <f>+AA52-AA53</f>
        <v>-423308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-942251</v>
      </c>
      <c r="D57" s="48">
        <f>SUM(D54:D56)</f>
        <v>0</v>
      </c>
      <c r="E57" s="49">
        <f t="shared" si="5"/>
        <v>-423308</v>
      </c>
      <c r="F57" s="50">
        <f t="shared" si="5"/>
        <v>-423308</v>
      </c>
      <c r="G57" s="50">
        <f t="shared" si="5"/>
        <v>-19623</v>
      </c>
      <c r="H57" s="50">
        <f t="shared" si="5"/>
        <v>-49399</v>
      </c>
      <c r="I57" s="50">
        <f t="shared" si="5"/>
        <v>-41975</v>
      </c>
      <c r="J57" s="50">
        <f t="shared" si="5"/>
        <v>-110997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-110997</v>
      </c>
      <c r="X57" s="50">
        <f t="shared" si="5"/>
        <v>-106437</v>
      </c>
      <c r="Y57" s="50">
        <f t="shared" si="5"/>
        <v>-4560</v>
      </c>
      <c r="Z57" s="51">
        <f>+IF(X57&lt;&gt;0,+(Y57/X57)*100,0)</f>
        <v>4.2842244708137214</v>
      </c>
      <c r="AA57" s="48">
        <f>SUM(AA54:AA56)</f>
        <v>-423308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-942251</v>
      </c>
      <c r="D60" s="65">
        <f>SUM(D57:D59)</f>
        <v>0</v>
      </c>
      <c r="E60" s="66">
        <f t="shared" si="6"/>
        <v>-423308</v>
      </c>
      <c r="F60" s="67">
        <f t="shared" si="6"/>
        <v>-423308</v>
      </c>
      <c r="G60" s="67">
        <f t="shared" si="6"/>
        <v>-19623</v>
      </c>
      <c r="H60" s="67">
        <f t="shared" si="6"/>
        <v>-49399</v>
      </c>
      <c r="I60" s="67">
        <f t="shared" si="6"/>
        <v>-41975</v>
      </c>
      <c r="J60" s="67">
        <f t="shared" si="6"/>
        <v>-110997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-110997</v>
      </c>
      <c r="X60" s="67">
        <f t="shared" si="6"/>
        <v>-106437</v>
      </c>
      <c r="Y60" s="67">
        <f t="shared" si="6"/>
        <v>-4560</v>
      </c>
      <c r="Z60" s="68">
        <f>+IF(X60&lt;&gt;0,+(Y60/X60)*100,0)</f>
        <v>4.2842244708137214</v>
      </c>
      <c r="AA60" s="65">
        <f>SUM(AA57:AA59)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63464160</v>
      </c>
      <c r="D7" s="20"/>
      <c r="E7" s="21">
        <v>68017026</v>
      </c>
      <c r="F7" s="22">
        <v>68017026</v>
      </c>
      <c r="G7" s="22">
        <v>5616223</v>
      </c>
      <c r="H7" s="22">
        <v>7594320</v>
      </c>
      <c r="I7" s="22">
        <v>5461083</v>
      </c>
      <c r="J7" s="22">
        <v>18671626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18671626</v>
      </c>
      <c r="X7" s="22">
        <v>17004225</v>
      </c>
      <c r="Y7" s="22">
        <v>1667401</v>
      </c>
      <c r="Z7" s="23">
        <v>9.8058041457343688</v>
      </c>
      <c r="AA7" s="20">
        <v>68017026</v>
      </c>
    </row>
    <row r="8" spans="1:27" x14ac:dyDescent="0.25">
      <c r="A8" s="19" t="s">
        <v>36</v>
      </c>
      <c r="B8" s="15" t="s">
        <v>32</v>
      </c>
      <c r="C8" s="20">
        <v>3404836</v>
      </c>
      <c r="D8" s="20"/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916725</v>
      </c>
      <c r="X8" s="22">
        <v>843117</v>
      </c>
      <c r="Y8" s="22">
        <v>73608</v>
      </c>
      <c r="Z8" s="23">
        <v>8.7304608968861963</v>
      </c>
      <c r="AA8" s="20">
        <v>3372477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10674079</v>
      </c>
      <c r="D13" s="20"/>
      <c r="E13" s="21">
        <v>10204649</v>
      </c>
      <c r="F13" s="22">
        <v>10204649</v>
      </c>
      <c r="G13" s="22">
        <v>767208</v>
      </c>
      <c r="H13" s="22">
        <v>775729</v>
      </c>
      <c r="I13" s="22">
        <v>742080</v>
      </c>
      <c r="J13" s="22">
        <v>2285017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2285017</v>
      </c>
      <c r="X13" s="22">
        <v>2551161</v>
      </c>
      <c r="Y13" s="22">
        <v>-266144</v>
      </c>
      <c r="Z13" s="23">
        <v>-10.432269856743655</v>
      </c>
      <c r="AA13" s="20">
        <v>10204649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41671190</v>
      </c>
      <c r="D26" s="20"/>
      <c r="E26" s="21">
        <v>51817820</v>
      </c>
      <c r="F26" s="22">
        <v>51817820</v>
      </c>
      <c r="G26" s="22">
        <v>2057377</v>
      </c>
      <c r="H26" s="22"/>
      <c r="I26" s="22">
        <v>8040188</v>
      </c>
      <c r="J26" s="22">
        <v>10097565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10097565</v>
      </c>
      <c r="X26" s="22">
        <v>12954453</v>
      </c>
      <c r="Y26" s="22">
        <v>-2856888</v>
      </c>
      <c r="Z26" s="23">
        <v>-22.053327917435031</v>
      </c>
      <c r="AA26" s="20">
        <v>51817820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119214265</v>
      </c>
      <c r="D33" s="29">
        <f t="shared" ref="D33:Y33" si="0">SUM(D6:D32)</f>
        <v>0</v>
      </c>
      <c r="E33" s="30">
        <f t="shared" si="0"/>
        <v>133411972</v>
      </c>
      <c r="F33" s="31">
        <f t="shared" si="0"/>
        <v>133411972</v>
      </c>
      <c r="G33" s="31">
        <f t="shared" si="0"/>
        <v>8765931</v>
      </c>
      <c r="H33" s="31">
        <f t="shared" si="0"/>
        <v>8709137</v>
      </c>
      <c r="I33" s="31">
        <f t="shared" si="0"/>
        <v>14495865</v>
      </c>
      <c r="J33" s="31">
        <f t="shared" si="0"/>
        <v>31970933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31970933</v>
      </c>
      <c r="X33" s="31">
        <f t="shared" si="0"/>
        <v>33352956</v>
      </c>
      <c r="Y33" s="31">
        <f t="shared" si="0"/>
        <v>-1382023</v>
      </c>
      <c r="Z33" s="32">
        <f>+IF(X33&lt;&gt;0,+(Y33/X33)*100,0)</f>
        <v>-4.1436297280516907</v>
      </c>
      <c r="AA33" s="29">
        <f>SUM(AA6:AA32)</f>
        <v>133411972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101282764</v>
      </c>
      <c r="D35" s="20"/>
      <c r="E35" s="21">
        <v>105509451</v>
      </c>
      <c r="F35" s="22">
        <v>105509451</v>
      </c>
      <c r="G35" s="22">
        <v>9028167</v>
      </c>
      <c r="H35" s="22">
        <v>8894641</v>
      </c>
      <c r="I35" s="22">
        <v>9011276</v>
      </c>
      <c r="J35" s="22">
        <v>26934084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26934084</v>
      </c>
      <c r="X35" s="22">
        <v>26377452</v>
      </c>
      <c r="Y35" s="22">
        <v>556632</v>
      </c>
      <c r="Z35" s="23">
        <v>2.110256896685851</v>
      </c>
      <c r="AA35" s="20">
        <v>105509451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58100298</v>
      </c>
      <c r="D38" s="20"/>
      <c r="E38" s="21">
        <v>37143032</v>
      </c>
      <c r="F38" s="22">
        <v>37143032</v>
      </c>
      <c r="G38" s="22"/>
      <c r="H38" s="22">
        <v>3086027</v>
      </c>
      <c r="I38" s="22">
        <v>3580951</v>
      </c>
      <c r="J38" s="22">
        <v>6666978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6666978</v>
      </c>
      <c r="X38" s="22">
        <v>9285762</v>
      </c>
      <c r="Y38" s="22">
        <v>-2618784</v>
      </c>
      <c r="Z38" s="23">
        <v>-28.202144315135364</v>
      </c>
      <c r="AA38" s="20">
        <v>37143032</v>
      </c>
    </row>
    <row r="39" spans="1:27" x14ac:dyDescent="0.25">
      <c r="A39" s="19" t="s">
        <v>65</v>
      </c>
      <c r="B39" s="15" t="s">
        <v>32</v>
      </c>
      <c r="C39" s="20">
        <v>2906752</v>
      </c>
      <c r="D39" s="20"/>
      <c r="E39" s="21">
        <v>31529666</v>
      </c>
      <c r="F39" s="22">
        <v>31529666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7882419</v>
      </c>
      <c r="Y39" s="22">
        <v>-7882419</v>
      </c>
      <c r="Z39" s="23">
        <v>-100</v>
      </c>
      <c r="AA39" s="20">
        <v>31529666</v>
      </c>
    </row>
    <row r="40" spans="1:27" x14ac:dyDescent="0.25">
      <c r="A40" s="19" t="s">
        <v>66</v>
      </c>
      <c r="B40" s="15" t="s">
        <v>32</v>
      </c>
      <c r="C40" s="20">
        <v>2088903</v>
      </c>
      <c r="D40" s="20"/>
      <c r="E40" s="21">
        <v>1373176</v>
      </c>
      <c r="F40" s="22">
        <v>1373176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343305</v>
      </c>
      <c r="Y40" s="22">
        <v>-343305</v>
      </c>
      <c r="Z40" s="23">
        <v>-100</v>
      </c>
      <c r="AA40" s="20">
        <v>1373176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27206321</v>
      </c>
      <c r="D42" s="20"/>
      <c r="E42" s="21">
        <v>24973081</v>
      </c>
      <c r="F42" s="22">
        <v>24973081</v>
      </c>
      <c r="G42" s="22"/>
      <c r="H42" s="22">
        <v>1415411</v>
      </c>
      <c r="I42" s="22">
        <v>1047171</v>
      </c>
      <c r="J42" s="22">
        <v>2462582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2462582</v>
      </c>
      <c r="X42" s="22">
        <v>6243279</v>
      </c>
      <c r="Y42" s="22">
        <v>-3780697</v>
      </c>
      <c r="Z42" s="23">
        <v>-60.556271792434714</v>
      </c>
      <c r="AA42" s="20">
        <v>24973081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16808958</v>
      </c>
      <c r="D44" s="20"/>
      <c r="E44" s="21">
        <v>33822941</v>
      </c>
      <c r="F44" s="22">
        <v>33822941</v>
      </c>
      <c r="G44" s="22">
        <v>29152</v>
      </c>
      <c r="H44" s="22">
        <v>321355</v>
      </c>
      <c r="I44" s="22">
        <v>5810185</v>
      </c>
      <c r="J44" s="22">
        <v>6160692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6160692</v>
      </c>
      <c r="X44" s="22">
        <v>8455737</v>
      </c>
      <c r="Y44" s="22">
        <v>-2295045</v>
      </c>
      <c r="Z44" s="23">
        <v>-27.141868296045629</v>
      </c>
      <c r="AA44" s="20">
        <v>33822941</v>
      </c>
    </row>
    <row r="45" spans="1:27" x14ac:dyDescent="0.25">
      <c r="A45" s="19" t="s">
        <v>70</v>
      </c>
      <c r="B45" s="15" t="s">
        <v>32</v>
      </c>
      <c r="C45" s="20">
        <v>36788507</v>
      </c>
      <c r="D45" s="20"/>
      <c r="E45" s="21">
        <v>25904932</v>
      </c>
      <c r="F45" s="22">
        <v>25904932</v>
      </c>
      <c r="G45" s="22">
        <v>1491956</v>
      </c>
      <c r="H45" s="22">
        <v>2218779</v>
      </c>
      <c r="I45" s="22">
        <v>2909819</v>
      </c>
      <c r="J45" s="22">
        <v>6620554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6620554</v>
      </c>
      <c r="X45" s="22">
        <v>6476244</v>
      </c>
      <c r="Y45" s="22">
        <v>144310</v>
      </c>
      <c r="Z45" s="23">
        <v>2.2282977602449816</v>
      </c>
      <c r="AA45" s="20">
        <v>25904932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245182503</v>
      </c>
      <c r="D48" s="29">
        <f t="shared" ref="D48:Y48" si="1">SUM(D35:D47)</f>
        <v>0</v>
      </c>
      <c r="E48" s="30">
        <f t="shared" si="1"/>
        <v>260256279</v>
      </c>
      <c r="F48" s="31">
        <f t="shared" si="1"/>
        <v>260256279</v>
      </c>
      <c r="G48" s="31">
        <f t="shared" si="1"/>
        <v>10549275</v>
      </c>
      <c r="H48" s="31">
        <f t="shared" si="1"/>
        <v>15936213</v>
      </c>
      <c r="I48" s="31">
        <f t="shared" si="1"/>
        <v>22359402</v>
      </c>
      <c r="J48" s="31">
        <f t="shared" si="1"/>
        <v>48844890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48844890</v>
      </c>
      <c r="X48" s="31">
        <f t="shared" si="1"/>
        <v>65064198</v>
      </c>
      <c r="Y48" s="31">
        <f t="shared" si="1"/>
        <v>-16219308</v>
      </c>
      <c r="Z48" s="32">
        <f>+IF(X48&lt;&gt;0,+(Y48/X48)*100,0)</f>
        <v>-24.928160952664015</v>
      </c>
      <c r="AA48" s="29">
        <f>SUM(AA35:AA47)</f>
        <v>260256279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-125968238</v>
      </c>
      <c r="D49" s="39">
        <f t="shared" si="2"/>
        <v>0</v>
      </c>
      <c r="E49" s="40">
        <f t="shared" si="2"/>
        <v>-126844307</v>
      </c>
      <c r="F49" s="41">
        <f t="shared" si="2"/>
        <v>-126844307</v>
      </c>
      <c r="G49" s="41">
        <f t="shared" si="2"/>
        <v>-1783344</v>
      </c>
      <c r="H49" s="41">
        <f t="shared" si="2"/>
        <v>-7227076</v>
      </c>
      <c r="I49" s="41">
        <f t="shared" si="2"/>
        <v>-7863537</v>
      </c>
      <c r="J49" s="41">
        <f t="shared" si="2"/>
        <v>-16873957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-16873957</v>
      </c>
      <c r="X49" s="41">
        <f t="shared" si="2"/>
        <v>-31711242</v>
      </c>
      <c r="Y49" s="41">
        <f t="shared" si="2"/>
        <v>14837285</v>
      </c>
      <c r="Z49" s="42">
        <f>+IF(X49&lt;&gt;0,+(Y49/X49)*100,0)</f>
        <v>-46.78872243477565</v>
      </c>
      <c r="AA49" s="39">
        <f>+AA33-AA48</f>
        <v>-126844307</v>
      </c>
    </row>
    <row r="50" spans="1:27" x14ac:dyDescent="0.25">
      <c r="A50" s="43" t="s">
        <v>75</v>
      </c>
      <c r="B50" s="15" t="s">
        <v>32</v>
      </c>
      <c r="C50" s="20">
        <v>293628810</v>
      </c>
      <c r="D50" s="20"/>
      <c r="E50" s="21">
        <v>293458180</v>
      </c>
      <c r="F50" s="22">
        <v>293458180</v>
      </c>
      <c r="G50" s="22">
        <v>20602326</v>
      </c>
      <c r="H50" s="22"/>
      <c r="I50" s="22">
        <v>33379213</v>
      </c>
      <c r="J50" s="22">
        <v>53981539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53981539</v>
      </c>
      <c r="X50" s="22">
        <v>73364544</v>
      </c>
      <c r="Y50" s="22">
        <v>-19383005</v>
      </c>
      <c r="Z50" s="23">
        <v>-26.420126048899046</v>
      </c>
      <c r="AA50" s="20">
        <v>293458180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167660572</v>
      </c>
      <c r="D52" s="48">
        <f t="shared" si="3"/>
        <v>0</v>
      </c>
      <c r="E52" s="49">
        <f t="shared" si="3"/>
        <v>166613873</v>
      </c>
      <c r="F52" s="50">
        <f t="shared" si="3"/>
        <v>166613873</v>
      </c>
      <c r="G52" s="50">
        <f t="shared" si="3"/>
        <v>18818982</v>
      </c>
      <c r="H52" s="50">
        <f t="shared" si="3"/>
        <v>-7227076</v>
      </c>
      <c r="I52" s="50">
        <f t="shared" si="3"/>
        <v>25515676</v>
      </c>
      <c r="J52" s="50">
        <f t="shared" si="3"/>
        <v>37107582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37107582</v>
      </c>
      <c r="X52" s="50">
        <f t="shared" si="3"/>
        <v>41653302</v>
      </c>
      <c r="Y52" s="50">
        <f t="shared" si="3"/>
        <v>-4545720</v>
      </c>
      <c r="Z52" s="51">
        <f>+IF(X52&lt;&gt;0,+(Y52/X52)*100,0)</f>
        <v>-10.913228439848538</v>
      </c>
      <c r="AA52" s="48">
        <f>SUM(AA49:AA51)</f>
        <v>166613873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167660572</v>
      </c>
      <c r="D54" s="54">
        <f>+D52-D53</f>
        <v>0</v>
      </c>
      <c r="E54" s="55">
        <f t="shared" si="4"/>
        <v>166613873</v>
      </c>
      <c r="F54" s="56">
        <f t="shared" si="4"/>
        <v>166613873</v>
      </c>
      <c r="G54" s="56">
        <f t="shared" si="4"/>
        <v>18818982</v>
      </c>
      <c r="H54" s="56">
        <f t="shared" si="4"/>
        <v>-7227076</v>
      </c>
      <c r="I54" s="56">
        <f t="shared" si="4"/>
        <v>25515676</v>
      </c>
      <c r="J54" s="56">
        <f t="shared" si="4"/>
        <v>37107582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37107582</v>
      </c>
      <c r="X54" s="56">
        <f t="shared" si="4"/>
        <v>41653302</v>
      </c>
      <c r="Y54" s="56">
        <f t="shared" si="4"/>
        <v>-4545720</v>
      </c>
      <c r="Z54" s="57">
        <f>+IF(X54&lt;&gt;0,+(Y54/X54)*100,0)</f>
        <v>-10.913228439848538</v>
      </c>
      <c r="AA54" s="54">
        <f>+AA52-AA53</f>
        <v>166613873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167660572</v>
      </c>
      <c r="D57" s="48">
        <f>SUM(D54:D56)</f>
        <v>0</v>
      </c>
      <c r="E57" s="49">
        <f t="shared" si="5"/>
        <v>166613873</v>
      </c>
      <c r="F57" s="50">
        <f t="shared" si="5"/>
        <v>166613873</v>
      </c>
      <c r="G57" s="50">
        <f t="shared" si="5"/>
        <v>18818982</v>
      </c>
      <c r="H57" s="50">
        <f t="shared" si="5"/>
        <v>-7227076</v>
      </c>
      <c r="I57" s="50">
        <f t="shared" si="5"/>
        <v>25515676</v>
      </c>
      <c r="J57" s="50">
        <f t="shared" si="5"/>
        <v>37107582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37107582</v>
      </c>
      <c r="X57" s="50">
        <f t="shared" si="5"/>
        <v>41653302</v>
      </c>
      <c r="Y57" s="50">
        <f t="shared" si="5"/>
        <v>-4545720</v>
      </c>
      <c r="Z57" s="51">
        <f>+IF(X57&lt;&gt;0,+(Y57/X57)*100,0)</f>
        <v>-10.913228439848538</v>
      </c>
      <c r="AA57" s="48">
        <f>SUM(AA54:AA56)</f>
        <v>166613873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167660572</v>
      </c>
      <c r="D60" s="65">
        <f>SUM(D57:D59)</f>
        <v>0</v>
      </c>
      <c r="E60" s="66">
        <f t="shared" si="6"/>
        <v>166613873</v>
      </c>
      <c r="F60" s="67">
        <f t="shared" si="6"/>
        <v>166613873</v>
      </c>
      <c r="G60" s="67">
        <f t="shared" si="6"/>
        <v>18818982</v>
      </c>
      <c r="H60" s="67">
        <f t="shared" si="6"/>
        <v>-7227076</v>
      </c>
      <c r="I60" s="67">
        <f t="shared" si="6"/>
        <v>25515676</v>
      </c>
      <c r="J60" s="67">
        <f t="shared" si="6"/>
        <v>37107582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37107582</v>
      </c>
      <c r="X60" s="67">
        <f t="shared" si="6"/>
        <v>41653302</v>
      </c>
      <c r="Y60" s="67">
        <f t="shared" si="6"/>
        <v>-4545720</v>
      </c>
      <c r="Z60" s="68">
        <f>+IF(X60&lt;&gt;0,+(Y60/X60)*100,0)</f>
        <v>-10.913228439848538</v>
      </c>
      <c r="AA60" s="65">
        <f>SUM(AA57:AA59)</f>
        <v>166613873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1506</v>
      </c>
      <c r="Y6" s="22">
        <v>-1506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10921153535</v>
      </c>
      <c r="D7" s="20"/>
      <c r="E7" s="21">
        <v>13081164055</v>
      </c>
      <c r="F7" s="22">
        <v>13081164055</v>
      </c>
      <c r="G7" s="22">
        <v>878543597</v>
      </c>
      <c r="H7" s="22">
        <v>1023845669</v>
      </c>
      <c r="I7" s="22">
        <v>891280975</v>
      </c>
      <c r="J7" s="22">
        <v>2793670241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2793670241</v>
      </c>
      <c r="X7" s="22">
        <v>3260811951</v>
      </c>
      <c r="Y7" s="22">
        <v>-467141710</v>
      </c>
      <c r="Z7" s="23">
        <v>-14.325932222394508</v>
      </c>
      <c r="AA7" s="20">
        <v>13081164055</v>
      </c>
    </row>
    <row r="8" spans="1:27" x14ac:dyDescent="0.25">
      <c r="A8" s="19" t="s">
        <v>36</v>
      </c>
      <c r="B8" s="15" t="s">
        <v>32</v>
      </c>
      <c r="C8" s="20">
        <v>23063306</v>
      </c>
      <c r="D8" s="20"/>
      <c r="E8" s="21">
        <v>25015605</v>
      </c>
      <c r="F8" s="22">
        <v>25015605</v>
      </c>
      <c r="G8" s="22">
        <v>2173881</v>
      </c>
      <c r="H8" s="22">
        <v>2227537</v>
      </c>
      <c r="I8" s="22">
        <v>1998623</v>
      </c>
      <c r="J8" s="22">
        <v>6400041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6400041</v>
      </c>
      <c r="X8" s="22">
        <v>6253899</v>
      </c>
      <c r="Y8" s="22">
        <v>146142</v>
      </c>
      <c r="Z8" s="23">
        <v>2.3368142018283313</v>
      </c>
      <c r="AA8" s="20">
        <v>25015605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117254659</v>
      </c>
      <c r="D10" s="20"/>
      <c r="E10" s="21">
        <v>63510030</v>
      </c>
      <c r="F10" s="22">
        <v>63510030</v>
      </c>
      <c r="G10" s="22">
        <v>33072642</v>
      </c>
      <c r="H10" s="22">
        <v>41403</v>
      </c>
      <c r="I10" s="22">
        <v>33862</v>
      </c>
      <c r="J10" s="22">
        <v>33147907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33147907</v>
      </c>
      <c r="X10" s="22">
        <v>15877506</v>
      </c>
      <c r="Y10" s="22">
        <v>17270401</v>
      </c>
      <c r="Z10" s="23">
        <v>108.77275688007929</v>
      </c>
      <c r="AA10" s="20">
        <v>63510030</v>
      </c>
    </row>
    <row r="11" spans="1:27" x14ac:dyDescent="0.25">
      <c r="A11" s="19" t="s">
        <v>39</v>
      </c>
      <c r="B11" s="15" t="s">
        <v>32</v>
      </c>
      <c r="C11" s="20">
        <v>3242601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607657</v>
      </c>
      <c r="X11" s="22">
        <v>612768</v>
      </c>
      <c r="Y11" s="22">
        <v>-5111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1580276894</v>
      </c>
      <c r="D13" s="20"/>
      <c r="E13" s="21">
        <v>569412059</v>
      </c>
      <c r="F13" s="22">
        <v>569412059</v>
      </c>
      <c r="G13" s="22">
        <v>139332379</v>
      </c>
      <c r="H13" s="22">
        <v>128187333</v>
      </c>
      <c r="I13" s="22">
        <v>137655376</v>
      </c>
      <c r="J13" s="22">
        <v>405175088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405175088</v>
      </c>
      <c r="X13" s="22">
        <v>142495654</v>
      </c>
      <c r="Y13" s="22">
        <v>262679434</v>
      </c>
      <c r="Z13" s="23">
        <v>184.34206702191773</v>
      </c>
      <c r="AA13" s="20">
        <v>569412059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17275903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4112341</v>
      </c>
      <c r="X17" s="22">
        <v>5565015</v>
      </c>
      <c r="Y17" s="22">
        <v>-1452674</v>
      </c>
      <c r="Z17" s="23">
        <v>-26.103685255116115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26564551</v>
      </c>
      <c r="D20" s="20"/>
      <c r="E20" s="21">
        <v>32980903</v>
      </c>
      <c r="F20" s="22">
        <v>32980903</v>
      </c>
      <c r="G20" s="22">
        <v>277870</v>
      </c>
      <c r="H20" s="22">
        <v>344677</v>
      </c>
      <c r="I20" s="22">
        <v>377799</v>
      </c>
      <c r="J20" s="22">
        <v>1000346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1000346</v>
      </c>
      <c r="X20" s="22">
        <v>8166072</v>
      </c>
      <c r="Y20" s="22">
        <v>-7165726</v>
      </c>
      <c r="Z20" s="18">
        <v>-87.749973304178553</v>
      </c>
      <c r="AA20" s="20">
        <v>32980903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243341168</v>
      </c>
      <c r="D23" s="20"/>
      <c r="E23" s="21">
        <v>3967700</v>
      </c>
      <c r="F23" s="22">
        <v>3967700</v>
      </c>
      <c r="G23" s="22">
        <v>5099190</v>
      </c>
      <c r="H23" s="22">
        <v>16534921</v>
      </c>
      <c r="I23" s="22">
        <v>17334794</v>
      </c>
      <c r="J23" s="22">
        <v>38968905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38968905</v>
      </c>
      <c r="X23" s="22">
        <v>988500</v>
      </c>
      <c r="Y23" s="22">
        <v>37980405</v>
      </c>
      <c r="Z23" s="23">
        <v>3842.226100151745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5236110</v>
      </c>
      <c r="D24" s="20"/>
      <c r="E24" s="21">
        <v>3318725</v>
      </c>
      <c r="F24" s="22">
        <v>3318725</v>
      </c>
      <c r="G24" s="22">
        <v>487506</v>
      </c>
      <c r="H24" s="22">
        <v>165101</v>
      </c>
      <c r="I24" s="22">
        <v>921874</v>
      </c>
      <c r="J24" s="22">
        <v>1574481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1574481</v>
      </c>
      <c r="X24" s="22">
        <v>893818</v>
      </c>
      <c r="Y24" s="22">
        <v>680663</v>
      </c>
      <c r="Z24" s="23">
        <v>76.152303936595587</v>
      </c>
      <c r="AA24" s="20">
        <v>3318725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2456743142</v>
      </c>
      <c r="D26" s="20"/>
      <c r="E26" s="21">
        <v>2759929329</v>
      </c>
      <c r="F26" s="22">
        <v>2759929329</v>
      </c>
      <c r="G26" s="22">
        <v>466256569</v>
      </c>
      <c r="H26" s="22">
        <v>4789670</v>
      </c>
      <c r="I26" s="22">
        <v>769473704</v>
      </c>
      <c r="J26" s="22">
        <v>1240519943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1240519943</v>
      </c>
      <c r="X26" s="22">
        <v>755877737</v>
      </c>
      <c r="Y26" s="22">
        <v>484642206</v>
      </c>
      <c r="Z26" s="23">
        <v>64.116481049368431</v>
      </c>
      <c r="AA26" s="20">
        <v>2759929329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25994694</v>
      </c>
      <c r="D29" s="20"/>
      <c r="E29" s="21">
        <v>20146250</v>
      </c>
      <c r="F29" s="22">
        <v>20146250</v>
      </c>
      <c r="G29" s="22">
        <v>332555</v>
      </c>
      <c r="H29" s="22">
        <v>314654</v>
      </c>
      <c r="I29" s="22">
        <v>8030578</v>
      </c>
      <c r="J29" s="22">
        <v>8677787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8677787</v>
      </c>
      <c r="X29" s="22">
        <v>5036565</v>
      </c>
      <c r="Y29" s="22">
        <v>3641222</v>
      </c>
      <c r="Z29" s="23">
        <v>72.295741244280578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606964061</v>
      </c>
      <c r="D31" s="20"/>
      <c r="E31" s="21">
        <v>625341890</v>
      </c>
      <c r="F31" s="22">
        <v>625341890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143924236</v>
      </c>
      <c r="X31" s="22">
        <v>155160922</v>
      </c>
      <c r="Y31" s="22">
        <v>-11236686</v>
      </c>
      <c r="Z31" s="23">
        <v>-7.2419561930677361</v>
      </c>
      <c r="AA31" s="20">
        <v>625341890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16034030437</v>
      </c>
      <c r="D33" s="29">
        <f t="shared" ref="D33:Y33" si="0">SUM(D6:D32)</f>
        <v>0</v>
      </c>
      <c r="E33" s="30">
        <f t="shared" si="0"/>
        <v>17209503690</v>
      </c>
      <c r="F33" s="31">
        <f t="shared" si="0"/>
        <v>17209503690</v>
      </c>
      <c r="G33" s="31">
        <f t="shared" si="0"/>
        <v>1571094356</v>
      </c>
      <c r="H33" s="31">
        <f t="shared" si="0"/>
        <v>1228352719</v>
      </c>
      <c r="I33" s="31">
        <f t="shared" si="0"/>
        <v>1878331898</v>
      </c>
      <c r="J33" s="31">
        <f t="shared" si="0"/>
        <v>4677778973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4677778973</v>
      </c>
      <c r="X33" s="31">
        <f t="shared" si="0"/>
        <v>4357741913</v>
      </c>
      <c r="Y33" s="31">
        <f t="shared" si="0"/>
        <v>320037060</v>
      </c>
      <c r="Z33" s="32">
        <f>+IF(X33&lt;&gt;0,+(Y33/X33)*100,0)</f>
        <v>7.3441031247230724</v>
      </c>
      <c r="AA33" s="29">
        <f>SUM(AA6:AA32)</f>
        <v>17209503690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2538439136</v>
      </c>
      <c r="D35" s="20"/>
      <c r="E35" s="21">
        <v>2773740404</v>
      </c>
      <c r="F35" s="22">
        <v>2773740404</v>
      </c>
      <c r="G35" s="22">
        <v>231883764</v>
      </c>
      <c r="H35" s="22">
        <v>208241533</v>
      </c>
      <c r="I35" s="22">
        <v>247966919</v>
      </c>
      <c r="J35" s="22">
        <v>688092216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688092216</v>
      </c>
      <c r="X35" s="22">
        <v>679715958</v>
      </c>
      <c r="Y35" s="22">
        <v>8376258</v>
      </c>
      <c r="Z35" s="23">
        <v>1.2323173969089012</v>
      </c>
      <c r="AA35" s="20">
        <v>2773740404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4458922202</v>
      </c>
      <c r="D38" s="20"/>
      <c r="E38" s="21">
        <v>6382853741</v>
      </c>
      <c r="F38" s="22">
        <v>6382401490</v>
      </c>
      <c r="G38" s="22">
        <v>249643337</v>
      </c>
      <c r="H38" s="22">
        <v>490428375</v>
      </c>
      <c r="I38" s="22">
        <v>418838311</v>
      </c>
      <c r="J38" s="22">
        <v>1158910023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1158910023</v>
      </c>
      <c r="X38" s="22">
        <v>1586886579</v>
      </c>
      <c r="Y38" s="22">
        <v>-427976556</v>
      </c>
      <c r="Z38" s="23">
        <v>-26.969574364268411</v>
      </c>
      <c r="AA38" s="20">
        <v>6382401490</v>
      </c>
    </row>
    <row r="39" spans="1:27" x14ac:dyDescent="0.25">
      <c r="A39" s="19" t="s">
        <v>65</v>
      </c>
      <c r="B39" s="15" t="s">
        <v>32</v>
      </c>
      <c r="C39" s="20">
        <v>4134194127</v>
      </c>
      <c r="D39" s="20"/>
      <c r="E39" s="21">
        <v>1247799216</v>
      </c>
      <c r="F39" s="22">
        <v>1247799216</v>
      </c>
      <c r="G39" s="22">
        <v>901777324</v>
      </c>
      <c r="H39" s="22">
        <v>2661600</v>
      </c>
      <c r="I39" s="22">
        <v>2661600</v>
      </c>
      <c r="J39" s="22">
        <v>907100524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907100524</v>
      </c>
      <c r="X39" s="22">
        <v>984119344</v>
      </c>
      <c r="Y39" s="22">
        <v>-77018820</v>
      </c>
      <c r="Z39" s="23">
        <v>-7.8261666605346196</v>
      </c>
      <c r="AA39" s="20">
        <v>1247799216</v>
      </c>
    </row>
    <row r="40" spans="1:27" x14ac:dyDescent="0.25">
      <c r="A40" s="19" t="s">
        <v>66</v>
      </c>
      <c r="B40" s="15" t="s">
        <v>32</v>
      </c>
      <c r="C40" s="20">
        <v>1146985904</v>
      </c>
      <c r="D40" s="20"/>
      <c r="E40" s="21">
        <v>1015883899</v>
      </c>
      <c r="F40" s="22">
        <v>1015883899</v>
      </c>
      <c r="G40" s="22">
        <v>87559784</v>
      </c>
      <c r="H40" s="22">
        <v>118792778</v>
      </c>
      <c r="I40" s="22">
        <v>102645400</v>
      </c>
      <c r="J40" s="22">
        <v>308997962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308997962</v>
      </c>
      <c r="X40" s="22">
        <v>254074430</v>
      </c>
      <c r="Y40" s="22">
        <v>54923532</v>
      </c>
      <c r="Z40" s="23">
        <v>21.617103303154121</v>
      </c>
      <c r="AA40" s="20">
        <v>1015883899</v>
      </c>
    </row>
    <row r="41" spans="1:27" x14ac:dyDescent="0.25">
      <c r="A41" s="19" t="s">
        <v>40</v>
      </c>
      <c r="B41" s="15" t="s">
        <v>32</v>
      </c>
      <c r="C41" s="20">
        <v>321118612</v>
      </c>
      <c r="D41" s="20"/>
      <c r="E41" s="21">
        <v>279264710</v>
      </c>
      <c r="F41" s="22">
        <v>279264710</v>
      </c>
      <c r="G41" s="22">
        <v>28566885</v>
      </c>
      <c r="H41" s="22">
        <v>30346202</v>
      </c>
      <c r="I41" s="22">
        <v>29844053</v>
      </c>
      <c r="J41" s="22">
        <v>88757140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88757140</v>
      </c>
      <c r="X41" s="22">
        <v>69816228</v>
      </c>
      <c r="Y41" s="22">
        <v>18940912</v>
      </c>
      <c r="Z41" s="23">
        <v>27.129669623515035</v>
      </c>
      <c r="AA41" s="20">
        <v>279264710</v>
      </c>
    </row>
    <row r="42" spans="1:27" x14ac:dyDescent="0.25">
      <c r="A42" s="19" t="s">
        <v>67</v>
      </c>
      <c r="B42" s="15" t="s">
        <v>32</v>
      </c>
      <c r="C42" s="20">
        <v>1946256053</v>
      </c>
      <c r="D42" s="20"/>
      <c r="E42" s="21">
        <v>1555365454</v>
      </c>
      <c r="F42" s="22">
        <v>1555236255</v>
      </c>
      <c r="G42" s="22">
        <v>74482908</v>
      </c>
      <c r="H42" s="22">
        <v>110977526</v>
      </c>
      <c r="I42" s="22">
        <v>156834620</v>
      </c>
      <c r="J42" s="22">
        <v>342295054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342295054</v>
      </c>
      <c r="X42" s="22">
        <v>380833333</v>
      </c>
      <c r="Y42" s="22">
        <v>-38538279</v>
      </c>
      <c r="Z42" s="23">
        <v>-10.119460577785086</v>
      </c>
      <c r="AA42" s="20">
        <v>1555236255</v>
      </c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214137</v>
      </c>
      <c r="X43" s="22"/>
      <c r="Y43" s="22">
        <v>214137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634111666</v>
      </c>
      <c r="D44" s="20"/>
      <c r="E44" s="21">
        <v>564483584</v>
      </c>
      <c r="F44" s="22">
        <v>564483584</v>
      </c>
      <c r="G44" s="22">
        <v>1547522</v>
      </c>
      <c r="H44" s="22">
        <v>6141770</v>
      </c>
      <c r="I44" s="22">
        <v>8576744</v>
      </c>
      <c r="J44" s="22">
        <v>16266036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16266036</v>
      </c>
      <c r="X44" s="22">
        <v>138960783</v>
      </c>
      <c r="Y44" s="22">
        <v>-122694747</v>
      </c>
      <c r="Z44" s="23">
        <v>-88.294513280052541</v>
      </c>
      <c r="AA44" s="20">
        <v>564483584</v>
      </c>
    </row>
    <row r="45" spans="1:27" x14ac:dyDescent="0.25">
      <c r="A45" s="19" t="s">
        <v>70</v>
      </c>
      <c r="B45" s="15" t="s">
        <v>32</v>
      </c>
      <c r="C45" s="20">
        <v>1605302190</v>
      </c>
      <c r="D45" s="20"/>
      <c r="E45" s="21">
        <v>772681478</v>
      </c>
      <c r="F45" s="22">
        <v>773411714</v>
      </c>
      <c r="G45" s="22">
        <v>89120656</v>
      </c>
      <c r="H45" s="22">
        <v>93943977</v>
      </c>
      <c r="I45" s="22">
        <v>129565307</v>
      </c>
      <c r="J45" s="22">
        <v>312629940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312629940</v>
      </c>
      <c r="X45" s="22">
        <v>207436049</v>
      </c>
      <c r="Y45" s="22">
        <v>105193891</v>
      </c>
      <c r="Z45" s="23">
        <v>50.711480240351094</v>
      </c>
      <c r="AA45" s="20">
        <v>773411714</v>
      </c>
    </row>
    <row r="46" spans="1:27" x14ac:dyDescent="0.25">
      <c r="A46" s="19" t="s">
        <v>71</v>
      </c>
      <c r="B46" s="15" t="s">
        <v>32</v>
      </c>
      <c r="C46" s="20">
        <v>22657126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3858110195</v>
      </c>
      <c r="D47" s="20"/>
      <c r="E47" s="21">
        <v>2739651313</v>
      </c>
      <c r="F47" s="22">
        <v>2739651313</v>
      </c>
      <c r="G47" s="22">
        <v>379046165</v>
      </c>
      <c r="H47" s="22">
        <v>304084089</v>
      </c>
      <c r="I47" s="22">
        <v>295954359</v>
      </c>
      <c r="J47" s="22">
        <v>979084613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979084613</v>
      </c>
      <c r="X47" s="22">
        <v>684013225</v>
      </c>
      <c r="Y47" s="22">
        <v>295071388</v>
      </c>
      <c r="Z47" s="23">
        <v>43.138257743481496</v>
      </c>
      <c r="AA47" s="20">
        <v>2739651313</v>
      </c>
    </row>
    <row r="48" spans="1:27" x14ac:dyDescent="0.25">
      <c r="A48" s="37" t="s">
        <v>73</v>
      </c>
      <c r="B48" s="28" t="s">
        <v>32</v>
      </c>
      <c r="C48" s="29">
        <f>SUM(C35:C47)</f>
        <v>20666482201</v>
      </c>
      <c r="D48" s="29">
        <f t="shared" ref="D48:Y48" si="1">SUM(D35:D47)</f>
        <v>0</v>
      </c>
      <c r="E48" s="30">
        <f t="shared" si="1"/>
        <v>17331723799</v>
      </c>
      <c r="F48" s="31">
        <f t="shared" si="1"/>
        <v>17331872585</v>
      </c>
      <c r="G48" s="31">
        <f t="shared" si="1"/>
        <v>2043699724</v>
      </c>
      <c r="H48" s="31">
        <f t="shared" si="1"/>
        <v>1365689229</v>
      </c>
      <c r="I48" s="31">
        <f t="shared" si="1"/>
        <v>1392958692</v>
      </c>
      <c r="J48" s="31">
        <f t="shared" si="1"/>
        <v>4802347645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4802347645</v>
      </c>
      <c r="X48" s="31">
        <f t="shared" si="1"/>
        <v>4985855929</v>
      </c>
      <c r="Y48" s="31">
        <f t="shared" si="1"/>
        <v>-183508284</v>
      </c>
      <c r="Z48" s="32">
        <f>+IF(X48&lt;&gt;0,+(Y48/X48)*100,0)</f>
        <v>-3.6805773494703797</v>
      </c>
      <c r="AA48" s="29">
        <f>SUM(AA35:AA47)</f>
        <v>17331872585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-4632451764</v>
      </c>
      <c r="D49" s="39">
        <f t="shared" si="2"/>
        <v>0</v>
      </c>
      <c r="E49" s="40">
        <f t="shared" si="2"/>
        <v>-122220109</v>
      </c>
      <c r="F49" s="41">
        <f t="shared" si="2"/>
        <v>-122368895</v>
      </c>
      <c r="G49" s="41">
        <f t="shared" si="2"/>
        <v>-472605368</v>
      </c>
      <c r="H49" s="41">
        <f t="shared" si="2"/>
        <v>-137336510</v>
      </c>
      <c r="I49" s="41">
        <f t="shared" si="2"/>
        <v>485373206</v>
      </c>
      <c r="J49" s="41">
        <f t="shared" si="2"/>
        <v>-124568672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-124568672</v>
      </c>
      <c r="X49" s="41">
        <f t="shared" si="2"/>
        <v>-628114016</v>
      </c>
      <c r="Y49" s="41">
        <f t="shared" si="2"/>
        <v>503545344</v>
      </c>
      <c r="Z49" s="42">
        <f>+IF(X49&lt;&gt;0,+(Y49/X49)*100,0)</f>
        <v>-80.167824817333795</v>
      </c>
      <c r="AA49" s="39">
        <f>+AA33-AA48</f>
        <v>-122368895</v>
      </c>
    </row>
    <row r="50" spans="1:27" x14ac:dyDescent="0.25">
      <c r="A50" s="43" t="s">
        <v>75</v>
      </c>
      <c r="B50" s="15" t="s">
        <v>32</v>
      </c>
      <c r="C50" s="20">
        <v>3696872320</v>
      </c>
      <c r="D50" s="20"/>
      <c r="E50" s="21">
        <v>3441383750</v>
      </c>
      <c r="F50" s="22">
        <v>3441383750</v>
      </c>
      <c r="G50" s="22">
        <v>54887147</v>
      </c>
      <c r="H50" s="22">
        <v>211206269</v>
      </c>
      <c r="I50" s="22">
        <v>209189021</v>
      </c>
      <c r="J50" s="22">
        <v>475282437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475282437</v>
      </c>
      <c r="X50" s="22">
        <v>863327925</v>
      </c>
      <c r="Y50" s="22">
        <v>-388045488</v>
      </c>
      <c r="Z50" s="23">
        <v>-44.947635395901273</v>
      </c>
      <c r="AA50" s="20">
        <v>3441383750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58832751</v>
      </c>
      <c r="Y51" s="45">
        <v>-58832751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-935579444</v>
      </c>
      <c r="D52" s="48">
        <f t="shared" si="3"/>
        <v>0</v>
      </c>
      <c r="E52" s="49">
        <f t="shared" si="3"/>
        <v>3554494641</v>
      </c>
      <c r="F52" s="50">
        <f t="shared" si="3"/>
        <v>3554345855</v>
      </c>
      <c r="G52" s="50">
        <f t="shared" si="3"/>
        <v>-417718221</v>
      </c>
      <c r="H52" s="50">
        <f t="shared" si="3"/>
        <v>73869759</v>
      </c>
      <c r="I52" s="50">
        <f t="shared" si="3"/>
        <v>694562227</v>
      </c>
      <c r="J52" s="50">
        <f t="shared" si="3"/>
        <v>350713765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350713765</v>
      </c>
      <c r="X52" s="50">
        <f t="shared" si="3"/>
        <v>294046660</v>
      </c>
      <c r="Y52" s="50">
        <f t="shared" si="3"/>
        <v>56667105</v>
      </c>
      <c r="Z52" s="51">
        <f>+IF(X52&lt;&gt;0,+(Y52/X52)*100,0)</f>
        <v>19.271466984185434</v>
      </c>
      <c r="AA52" s="48">
        <f>SUM(AA49:AA51)</f>
        <v>3554345855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-935579444</v>
      </c>
      <c r="D54" s="54">
        <f>+D52-D53</f>
        <v>0</v>
      </c>
      <c r="E54" s="55">
        <f t="shared" si="4"/>
        <v>3554494641</v>
      </c>
      <c r="F54" s="56">
        <f t="shared" si="4"/>
        <v>3554345855</v>
      </c>
      <c r="G54" s="56">
        <f t="shared" si="4"/>
        <v>-417718221</v>
      </c>
      <c r="H54" s="56">
        <f t="shared" si="4"/>
        <v>73869759</v>
      </c>
      <c r="I54" s="56">
        <f t="shared" si="4"/>
        <v>694562227</v>
      </c>
      <c r="J54" s="56">
        <f t="shared" si="4"/>
        <v>350713765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350713765</v>
      </c>
      <c r="X54" s="56">
        <f t="shared" si="4"/>
        <v>294046660</v>
      </c>
      <c r="Y54" s="56">
        <f t="shared" si="4"/>
        <v>56667105</v>
      </c>
      <c r="Z54" s="57">
        <f>+IF(X54&lt;&gt;0,+(Y54/X54)*100,0)</f>
        <v>19.271466984185434</v>
      </c>
      <c r="AA54" s="54">
        <f>+AA52-AA53</f>
        <v>3554345855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-935579444</v>
      </c>
      <c r="D57" s="48">
        <f>SUM(D54:D56)</f>
        <v>0</v>
      </c>
      <c r="E57" s="49">
        <f t="shared" si="5"/>
        <v>3554494641</v>
      </c>
      <c r="F57" s="50">
        <f t="shared" si="5"/>
        <v>3554345855</v>
      </c>
      <c r="G57" s="50">
        <f t="shared" si="5"/>
        <v>-417718221</v>
      </c>
      <c r="H57" s="50">
        <f t="shared" si="5"/>
        <v>73869759</v>
      </c>
      <c r="I57" s="50">
        <f t="shared" si="5"/>
        <v>694562227</v>
      </c>
      <c r="J57" s="50">
        <f t="shared" si="5"/>
        <v>350713765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350713765</v>
      </c>
      <c r="X57" s="50">
        <f t="shared" si="5"/>
        <v>294046660</v>
      </c>
      <c r="Y57" s="50">
        <f t="shared" si="5"/>
        <v>56667105</v>
      </c>
      <c r="Z57" s="51">
        <f>+IF(X57&lt;&gt;0,+(Y57/X57)*100,0)</f>
        <v>19.271466984185434</v>
      </c>
      <c r="AA57" s="48">
        <f>SUM(AA54:AA56)</f>
        <v>3554345855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4299900</v>
      </c>
      <c r="Y59" s="22">
        <v>-4299900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-935579444</v>
      </c>
      <c r="D60" s="65">
        <f>SUM(D57:D59)</f>
        <v>0</v>
      </c>
      <c r="E60" s="66">
        <f t="shared" si="6"/>
        <v>3571693811</v>
      </c>
      <c r="F60" s="67">
        <f t="shared" si="6"/>
        <v>3571545025</v>
      </c>
      <c r="G60" s="67">
        <f t="shared" si="6"/>
        <v>-417718221</v>
      </c>
      <c r="H60" s="67">
        <f t="shared" si="6"/>
        <v>73869759</v>
      </c>
      <c r="I60" s="67">
        <f t="shared" si="6"/>
        <v>694562227</v>
      </c>
      <c r="J60" s="67">
        <f t="shared" si="6"/>
        <v>350713765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350713765</v>
      </c>
      <c r="X60" s="67">
        <f t="shared" si="6"/>
        <v>298346560</v>
      </c>
      <c r="Y60" s="67">
        <f t="shared" si="6"/>
        <v>52367205</v>
      </c>
      <c r="Z60" s="68">
        <f>+IF(X60&lt;&gt;0,+(Y60/X60)*100,0)</f>
        <v>17.552474880219833</v>
      </c>
      <c r="AA60" s="65">
        <f>SUM(AA57:AA59)</f>
        <v>3571545025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39A967-B653-4AA6-9E86-BA66A1945E92}"/>
</file>

<file path=customXml/itemProps2.xml><?xml version="1.0" encoding="utf-8"?>
<ds:datastoreItem xmlns:ds="http://schemas.openxmlformats.org/officeDocument/2006/customXml" ds:itemID="{2598C27E-DC6A-4D50-916D-00E19425BEBD}"/>
</file>

<file path=customXml/itemProps3.xml><?xml version="1.0" encoding="utf-8"?>
<ds:datastoreItem xmlns:ds="http://schemas.openxmlformats.org/officeDocument/2006/customXml" ds:itemID="{9A343412-D347-4F65-BADD-D592EBF15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2025-11-05T09:38:49Z</dcterms:created>
  <dcterms:modified xsi:type="dcterms:W3CDTF">2025-11-05T09:44:14Z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